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gjinze\Desktop\2024年预算公开\057北京市信访办公室\"/>
    </mc:Choice>
  </mc:AlternateContent>
  <bookViews>
    <workbookView xWindow="0" yWindow="0" windowWidth="28800" windowHeight="13755" activeTab="1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52511"/>
</workbook>
</file>

<file path=xl/calcChain.xml><?xml version="1.0" encoding="utf-8"?>
<calcChain xmlns="http://schemas.openxmlformats.org/spreadsheetml/2006/main">
  <c r="F19" i="8" l="1"/>
  <c r="G19" i="8"/>
  <c r="H19" i="8"/>
  <c r="I19" i="8"/>
  <c r="J19" i="8"/>
  <c r="E19" i="8"/>
  <c r="D7" i="15" l="1"/>
  <c r="E7" i="15"/>
  <c r="F7" i="15"/>
  <c r="D34" i="9"/>
  <c r="E34" i="9"/>
  <c r="F34" i="9"/>
  <c r="D22" i="9"/>
  <c r="F22" i="9"/>
  <c r="E9" i="8"/>
  <c r="F9" i="8"/>
  <c r="E17" i="4"/>
  <c r="E8" i="8"/>
  <c r="F8" i="8"/>
  <c r="E42" i="7"/>
  <c r="E7" i="7"/>
  <c r="E6" i="7"/>
  <c r="C42" i="7"/>
  <c r="F54" i="4"/>
  <c r="G54" i="4"/>
  <c r="E16" i="4"/>
  <c r="E54" i="4" s="1"/>
  <c r="D7" i="3"/>
  <c r="D8" i="3"/>
  <c r="D6" i="3"/>
  <c r="E36" i="2"/>
  <c r="E34" i="2"/>
  <c r="E6" i="2"/>
  <c r="C36" i="2"/>
</calcChain>
</file>

<file path=xl/sharedStrings.xml><?xml version="1.0" encoding="utf-8"?>
<sst xmlns="http://schemas.openxmlformats.org/spreadsheetml/2006/main" count="1645" uniqueCount="617">
  <si>
    <t>1.按照财政要求，开展信访办年度预算评审和资金评价工作，提高预算编制质量，优化资源配置。
2.对上年度项目开展绩效评价和成本绩效分析工作，提高部门预算资金使用效率、效益。
3.对信访办的财务支出状况进行审计，加强预算管理工作，提高财政资金使用效益。</t>
  </si>
  <si>
    <t xml:space="preserve">根据年度工作任务，完成安保服务、绿植租赁、场地租赁、通讯互联、空调清洁、桶装饮用水采购、消毒防护用品采购和使用等各项工作项目，合理安排各项资金保障，确保接访工作的正常运转。
</t>
  </si>
  <si>
    <t>目标1：提高接听率，防止群众来电漏接。
目标2：加大电话回访率及短信告知率，提升来信工作满意度。
目标3：协助做好复查复核等相关处室业务的咨询、转接工作。</t>
  </si>
  <si>
    <t xml:space="preserve">目标1：规范群众来信线下流转工作流程，防止找不着信的情况发生。
目标2：对办信辅助性工作和核心业务进行剥离，提高群众来信线上转办工作效率，压缩办理时间，加大推动解决问题的力度。
</t>
  </si>
  <si>
    <r>
      <rPr>
        <sz val="9"/>
        <rFont val="宋体"/>
        <family val="3"/>
        <charset val="134"/>
      </rPr>
      <t>以习近平新时代中国特色社会主义思想为指导，全面贯彻党的二十大精神，深入贯彻落实党中央关于信访工作的方针政策、决策部署和市委有关工作要求，紧密围绕市委、市政府中心工作和重点任务，在履行职责过程中坚持和加强党对信访工作的集中统一领导。始终践行以人民为中心的发展思想，坚持和发展新时代 “枫桥经验”，贯彻落实信访条例，畅通信访渠道，协调和推动问题解决。把化解矛盾作为信访工作的根本目的，不断夯实信访工作基层基础，带着感情和责任帮助群众解决合理诉求，不断增强人民群众获得感，推动新时代首都信访工作高质量发展。</t>
    </r>
  </si>
  <si>
    <t/>
  </si>
  <si>
    <r>
      <rPr>
        <sz val="9"/>
        <rFont val="宋体"/>
        <family val="3"/>
        <charset val="134"/>
      </rPr>
      <t>无</t>
    </r>
  </si>
  <si>
    <t xml:space="preserve">
</t>
  </si>
  <si>
    <t>部门（单位）
名称</t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</si>
  <si>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</si>
  <si>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</si>
  <si>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</si>
  <si>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</si>
  <si>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</si>
  <si>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</si>
  <si>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</si>
  <si>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</si>
  <si>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</si>
  <si>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</si>
  <si>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</si>
  <si>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</si>
  <si>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</si>
  <si>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</si>
  <si>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</si>
  <si>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</si>
  <si>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</si>
  <si>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</si>
  <si>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</si>
  <si>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</si>
  <si>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</si>
  <si>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</si>
  <si>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</si>
  <si>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</si>
  <si>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</si>
  <si>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</si>
  <si>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</si>
  <si>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</si>
  <si>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</si>
  <si>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</si>
  <si>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</si>
  <si>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</si>
  <si>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</si>
  <si>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</si>
  <si>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</si>
  <si>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</si>
  <si>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</si>
  <si>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</si>
  <si>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</si>
  <si>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</si>
  <si>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</si>
  <si>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</si>
  <si>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</si>
  <si>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</si>
  <si>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</si>
  <si>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</si>
  <si>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</si>
  <si>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</si>
  <si>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</si>
  <si>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</si>
  <si>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</si>
  <si>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</si>
  <si>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</si>
  <si>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</si>
  <si>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</si>
  <si>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</si>
  <si>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</si>
  <si>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</si>
  <si>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</si>
  <si>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</si>
  <si>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</si>
  <si>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</si>
  <si>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</si>
  <si>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</si>
  <si>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057</t>
  </si>
  <si>
    <t>北京市信访办公室</t>
  </si>
  <si>
    <t>057001</t>
  </si>
  <si>
    <t>北京市信访办公室(本级)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</si>
  <si>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</si>
  <si>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</si>
  <si>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</si>
  <si>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</si>
  <si>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</si>
  <si>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</si>
  <si>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</si>
  <si>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</si>
  <si>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</si>
  <si>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</si>
  <si>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</si>
  <si>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2014001-行政运行</t>
  </si>
  <si>
    <t>50101-工资奖金津补贴</t>
  </si>
  <si>
    <t>30101-基本工资</t>
  </si>
  <si>
    <t>30102-津贴补贴</t>
  </si>
  <si>
    <t>30103-奖金</t>
  </si>
  <si>
    <t>50103-住房公积金</t>
  </si>
  <si>
    <t>30113-住房公积金</t>
  </si>
  <si>
    <t>50199-其他工资福利支出</t>
  </si>
  <si>
    <t>30199-其他工资福利支出</t>
  </si>
  <si>
    <t>50201-办公经费</t>
  </si>
  <si>
    <t>30201-办公费</t>
  </si>
  <si>
    <t>30202-印刷费</t>
  </si>
  <si>
    <t>30207-邮电费</t>
  </si>
  <si>
    <t>3021101-差旅费</t>
  </si>
  <si>
    <t>30228-工会经费</t>
  </si>
  <si>
    <t>30229-福利费</t>
  </si>
  <si>
    <t>30239-其他交通费用</t>
  </si>
  <si>
    <t>50202-会议费</t>
  </si>
  <si>
    <t>3021503-三类会议费</t>
  </si>
  <si>
    <t>50206-公务接待费</t>
  </si>
  <si>
    <t>30217-公务接待费</t>
  </si>
  <si>
    <t>2.850000</t>
  </si>
  <si>
    <t>50209-维修（护）费</t>
  </si>
  <si>
    <t>30213-维修（护）费</t>
  </si>
  <si>
    <t>50299-其他商品和服务支出</t>
  </si>
  <si>
    <t>30299-其他商品和服务支出</t>
  </si>
  <si>
    <t>50901-社会福利和救助</t>
  </si>
  <si>
    <t>30309-奖励金</t>
  </si>
  <si>
    <t>50999-其他对个人和家庭的补助</t>
  </si>
  <si>
    <t>30399-其他对个人和家庭的补助</t>
  </si>
  <si>
    <t>2014003-机关服务</t>
  </si>
  <si>
    <t>30107-绩效工资</t>
  </si>
  <si>
    <t>50102-社会保障缴费</t>
  </si>
  <si>
    <t>30108-机关事业单位基本养老保险缴费</t>
  </si>
  <si>
    <t>30109-职业年金缴费</t>
  </si>
  <si>
    <t>30110-职工基本医疗保险缴费</t>
  </si>
  <si>
    <t>2014004-信访业务</t>
  </si>
  <si>
    <t>30.000000</t>
  </si>
  <si>
    <t>4.000000</t>
  </si>
  <si>
    <t>30214-租赁费</t>
  </si>
  <si>
    <t>24.200000</t>
  </si>
  <si>
    <t>50205-委托业务费</t>
  </si>
  <si>
    <t>30226-劳务费</t>
  </si>
  <si>
    <t>1.000000</t>
  </si>
  <si>
    <t>30227-委托业务费</t>
  </si>
  <si>
    <t>50207-因公出国（境）费用</t>
  </si>
  <si>
    <t>3021202-其他因公出国（境）费用</t>
  </si>
  <si>
    <t>16.500000</t>
  </si>
  <si>
    <t>676.727460</t>
  </si>
  <si>
    <t>50306-设备购置</t>
  </si>
  <si>
    <t>31002-办公设备购置</t>
  </si>
  <si>
    <t>21.550700</t>
  </si>
  <si>
    <t>31007-信息网络及软件购置更新</t>
  </si>
  <si>
    <t>20.000000</t>
  </si>
  <si>
    <t>2050803-培训支出</t>
  </si>
  <si>
    <t>50203-培训费</t>
  </si>
  <si>
    <t>30216-培训费</t>
  </si>
  <si>
    <t>2080501-行政单位离退休</t>
  </si>
  <si>
    <t>50905-离退休费</t>
  </si>
  <si>
    <t>30301-离休费</t>
  </si>
  <si>
    <t>30302-退休费</t>
  </si>
  <si>
    <t>2080505-机关事业单位基本养老保险缴费支出</t>
  </si>
  <si>
    <t>2080506-机关事业单位职业年金缴费支出</t>
  </si>
  <si>
    <t>2080801-死亡抚恤</t>
  </si>
  <si>
    <t>30304-抚恤金</t>
  </si>
  <si>
    <t>50.000000</t>
  </si>
  <si>
    <t>2089999-其他社会保障和就业支出</t>
  </si>
  <si>
    <t>30112-其他社会保障缴费</t>
  </si>
  <si>
    <t>2101101-行政单位医疗</t>
  </si>
  <si>
    <t>30111-公务员医疗补助缴费</t>
  </si>
  <si>
    <t>2101102-事业单位医疗</t>
  </si>
  <si>
    <t>2,104.902760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</si>
  <si>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</si>
  <si>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</si>
  <si>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</si>
  <si>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</si>
  <si>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</si>
  <si>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</si>
  <si>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</si>
  <si>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</si>
  <si>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</si>
  <si>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057001-北京市信访办公室(本级)</t>
  </si>
  <si>
    <t>1-行政单位</t>
  </si>
  <si>
    <t>信息系统运维类项目</t>
  </si>
  <si>
    <t>办公设备购置类项目</t>
  </si>
  <si>
    <t>财务业务咨询服务</t>
  </si>
  <si>
    <t>32.500000</t>
  </si>
  <si>
    <t>来访接待场所专业咨询服务</t>
  </si>
  <si>
    <t>67.740000</t>
  </si>
  <si>
    <t>因公出国（境）经费</t>
  </si>
  <si>
    <t>接访场所保障费</t>
  </si>
  <si>
    <t>623.150000</t>
  </si>
  <si>
    <t>8.500000</t>
  </si>
  <si>
    <t>信访宣传经费</t>
  </si>
  <si>
    <t>70.200000</t>
  </si>
  <si>
    <t>信访日常工作经费</t>
  </si>
  <si>
    <t>71.500000</t>
  </si>
  <si>
    <t>法律顾问服务</t>
  </si>
  <si>
    <t>25.000000</t>
  </si>
  <si>
    <t>热线电话业务服务</t>
  </si>
  <si>
    <t>6.284000</t>
  </si>
  <si>
    <t>来信业务工作保障</t>
  </si>
  <si>
    <t>56.800000</t>
  </si>
  <si>
    <t>机动经费</t>
  </si>
  <si>
    <t>100.000000</t>
  </si>
  <si>
    <t>后勤综合服务保障经费</t>
  </si>
  <si>
    <t>159.264000</t>
  </si>
  <si>
    <t>劳务派遣管理服务费</t>
  </si>
  <si>
    <t>7.986600</t>
  </si>
  <si>
    <t>合  计</t>
  </si>
  <si>
    <t>预算05表 政府采购预算明细表</t>
  </si>
  <si>
    <t>采购类别</t>
  </si>
  <si>
    <t>金额</t>
  </si>
  <si>
    <t>A-货物</t>
  </si>
  <si>
    <t>3.548400</t>
  </si>
  <si>
    <t>C-服务</t>
  </si>
  <si>
    <t>1,252.447460</t>
  </si>
  <si>
    <t>1,255.995860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</si>
  <si>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</si>
  <si>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</si>
  <si>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</si>
  <si>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</si>
  <si>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</si>
  <si>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</si>
  <si>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</si>
  <si>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</si>
  <si>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</si>
  <si>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</si>
  <si>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</si>
  <si>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</si>
  <si>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</si>
  <si>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</si>
  <si>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</si>
  <si>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</si>
  <si>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</si>
  <si>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</si>
  <si>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</si>
  <si>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</si>
  <si>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</si>
  <si>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</si>
  <si>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</si>
  <si>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</si>
  <si>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</si>
  <si>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</si>
  <si>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</si>
  <si>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</si>
  <si>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</si>
  <si>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2080801</t>
  </si>
  <si>
    <t>死亡抚恤</t>
  </si>
  <si>
    <t>2014001</t>
  </si>
  <si>
    <t>行政运行</t>
  </si>
  <si>
    <t>2014004</t>
  </si>
  <si>
    <t>信访业务</t>
  </si>
  <si>
    <t>2014003</t>
  </si>
  <si>
    <t>机关服务</t>
  </si>
  <si>
    <t>2080506</t>
  </si>
  <si>
    <t>机关事业单位职业年金缴费支出</t>
  </si>
  <si>
    <t>2089999</t>
  </si>
  <si>
    <t>其他社会保障和就业支出</t>
  </si>
  <si>
    <t>2101101</t>
  </si>
  <si>
    <t>行政单位医疗</t>
  </si>
  <si>
    <t>2080501</t>
  </si>
  <si>
    <t>行政单位离退休</t>
  </si>
  <si>
    <t>2101102</t>
  </si>
  <si>
    <t>事业单位医疗</t>
  </si>
  <si>
    <t>2050803</t>
  </si>
  <si>
    <t>培训支出</t>
  </si>
  <si>
    <t>2080505</t>
  </si>
  <si>
    <t>机关事业单位基本养老保险缴费支出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</si>
  <si>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</si>
  <si>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</si>
  <si>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</si>
  <si>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</si>
  <si>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</si>
  <si>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</si>
  <si>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</si>
  <si>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</si>
  <si>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</si>
  <si>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</si>
  <si>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</si>
  <si>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</si>
  <si>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</si>
  <si>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</si>
  <si>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</si>
  <si>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</si>
  <si>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19.350000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</si>
  <si>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</si>
  <si>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</si>
  <si>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</si>
  <si>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</si>
  <si>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</si>
  <si>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</si>
  <si>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</si>
  <si>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</si>
  <si>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</si>
  <si>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1,847.365460</t>
  </si>
  <si>
    <t>11000021Y000000390843-信息系统运维类项目</t>
  </si>
  <si>
    <t>02-政府履职辅助性服务</t>
  </si>
  <si>
    <t>0210-信息化服务</t>
  </si>
  <si>
    <t>机关信息系统开发与维护服务</t>
  </si>
  <si>
    <t>201-一般公共服务支出</t>
  </si>
  <si>
    <t>11000022T000000424331-财务业务咨询服务</t>
  </si>
  <si>
    <t>0208-咨询服务</t>
  </si>
  <si>
    <t>咨询服务</t>
  </si>
  <si>
    <t>4.800000</t>
  </si>
  <si>
    <t>0207-评审、评估和评价服务</t>
  </si>
  <si>
    <t>评审服务</t>
  </si>
  <si>
    <t>10.200000</t>
  </si>
  <si>
    <t>评估和评价服务</t>
  </si>
  <si>
    <t>14.500000</t>
  </si>
  <si>
    <t>0203-会计审计服务</t>
  </si>
  <si>
    <t>审计服务</t>
  </si>
  <si>
    <t>3.000000</t>
  </si>
  <si>
    <t>11000022T000000424335-来访接待场所专业咨询服务</t>
  </si>
  <si>
    <t>01-公共服务</t>
  </si>
  <si>
    <t>0105-卫生健康公共服务</t>
  </si>
  <si>
    <t>心理健康服务</t>
  </si>
  <si>
    <t>42.240000</t>
  </si>
  <si>
    <t>0104-社会保障服务</t>
  </si>
  <si>
    <t>法律援助服务</t>
  </si>
  <si>
    <t>25.500000</t>
  </si>
  <si>
    <t>11000022T000000424449-接访场所保障费</t>
  </si>
  <si>
    <t>0211-后勤服务</t>
  </si>
  <si>
    <t>维修保养服务</t>
  </si>
  <si>
    <t>2.000000</t>
  </si>
  <si>
    <t>租赁服务</t>
  </si>
  <si>
    <t>4.200000</t>
  </si>
  <si>
    <t>安全服务</t>
  </si>
  <si>
    <t>网络接入服务</t>
  </si>
  <si>
    <t>11000022T000000460665-信访宣传经费</t>
  </si>
  <si>
    <t>0115-公共信息与宣传服务</t>
  </si>
  <si>
    <t>公共公益宣传服务</t>
  </si>
  <si>
    <t>40.000000</t>
  </si>
  <si>
    <t>印刷和出版服务</t>
  </si>
  <si>
    <t>0101-公共安全服务</t>
  </si>
  <si>
    <t>公共安全情况监测服务</t>
  </si>
  <si>
    <t>30.200000</t>
  </si>
  <si>
    <t>11000022T000000460679-信访日常工作经费</t>
  </si>
  <si>
    <t>餐饮服务</t>
  </si>
  <si>
    <t>34.000000</t>
  </si>
  <si>
    <t>数据处理服务</t>
  </si>
  <si>
    <t>14.000000</t>
  </si>
  <si>
    <t>物业管理服务</t>
  </si>
  <si>
    <t>23.500000</t>
  </si>
  <si>
    <t>11000022T000000493788-法律顾问服务</t>
  </si>
  <si>
    <t>0201-法律服务</t>
  </si>
  <si>
    <t>11000023T000002068345-热线电话业务服务</t>
  </si>
  <si>
    <t>0116-行业管理服务</t>
  </si>
  <si>
    <t>行业咨询服务</t>
  </si>
  <si>
    <t>11000023T000002068400-来信业务工作保障</t>
  </si>
  <si>
    <t>11000024T000002796022-后勤综合服务保障经费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</si>
  <si>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</si>
  <si>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</si>
  <si>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</si>
  <si>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</si>
  <si>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</si>
  <si>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</si>
  <si>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</si>
  <si>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</si>
  <si>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</si>
  <si>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</si>
  <si>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</si>
  <si>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</si>
  <si>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</si>
  <si>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</si>
  <si>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</si>
  <si>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22-其他运转类</t>
  </si>
  <si>
    <t>刘佳</t>
  </si>
  <si>
    <t>55572746</t>
  </si>
  <si>
    <t>成本指标</t>
  </si>
  <si>
    <t>经济成本指标</t>
  </si>
  <si>
    <t>控制在预算内</t>
  </si>
  <si>
    <t>≤</t>
  </si>
  <si>
    <t>676.72746</t>
  </si>
  <si>
    <t>万元</t>
  </si>
  <si>
    <t>年度维护成本变化率</t>
  </si>
  <si>
    <t>25.06</t>
  </si>
  <si>
    <t>%</t>
  </si>
  <si>
    <t>产出指标</t>
  </si>
  <si>
    <t>质量指标</t>
  </si>
  <si>
    <t>租用专属云故障次数</t>
  </si>
  <si>
    <t>1</t>
  </si>
  <si>
    <t>次</t>
  </si>
  <si>
    <t>数据差错率</t>
  </si>
  <si>
    <t>系统故障修复率</t>
  </si>
  <si>
    <t>≥</t>
  </si>
  <si>
    <t>99</t>
  </si>
  <si>
    <t>系统正常运行率</t>
  </si>
  <si>
    <t>终端无故障运行率</t>
  </si>
  <si>
    <t>数量指标</t>
  </si>
  <si>
    <t>租用专属云</t>
  </si>
  <si>
    <t>＝</t>
  </si>
  <si>
    <t>4</t>
  </si>
  <si>
    <t>个</t>
  </si>
  <si>
    <t>应用系统维护数量</t>
  </si>
  <si>
    <t>3</t>
  </si>
  <si>
    <t>时效指标</t>
  </si>
  <si>
    <t>硬件设备巡检频率</t>
  </si>
  <si>
    <t>22</t>
  </si>
  <si>
    <t>支出进度指标值</t>
  </si>
  <si>
    <t>定性</t>
  </si>
  <si>
    <t>优（一季度完成25%，二季度完成75%，四季度完成100%）</t>
  </si>
  <si>
    <t>故障应急响应时间</t>
  </si>
  <si>
    <t>5</t>
  </si>
  <si>
    <t>分钟</t>
  </si>
  <si>
    <t>效益指标</t>
  </si>
  <si>
    <t>可持续影响指标</t>
  </si>
  <si>
    <t>系统、设备未来持续使用年限</t>
  </si>
  <si>
    <t>年</t>
  </si>
  <si>
    <t>社会效益指标</t>
  </si>
  <si>
    <t>硬件使用率</t>
  </si>
  <si>
    <t>系统利用率</t>
  </si>
  <si>
    <t>满意度指标</t>
  </si>
  <si>
    <t>服务对象满意度指标</t>
  </si>
  <si>
    <t>使用人员满意度</t>
  </si>
  <si>
    <t>95</t>
  </si>
  <si>
    <t>11000021Y000000390849-办公设备购置类项目</t>
  </si>
  <si>
    <t>刘佳、许迪琳、苗莉</t>
  </si>
  <si>
    <t>41.550700</t>
  </si>
  <si>
    <t>通过该项目开展办公设备采购，提高信访工作与服务保障的效率与质量，保障机构自身正常运转。</t>
  </si>
  <si>
    <t>设备验收合格率</t>
  </si>
  <si>
    <t>100</t>
  </si>
  <si>
    <t>支出进度指标</t>
  </si>
  <si>
    <t>优（二季度完成70%，三季度完成100%）</t>
  </si>
  <si>
    <t>采购数量</t>
  </si>
  <si>
    <t>36</t>
  </si>
  <si>
    <t>台/套</t>
  </si>
  <si>
    <t>预计使用年限</t>
  </si>
  <si>
    <t>7</t>
  </si>
  <si>
    <t>经济效益指标</t>
  </si>
  <si>
    <t>采购资金节约率</t>
  </si>
  <si>
    <t>0</t>
  </si>
  <si>
    <t>设备利用率</t>
  </si>
  <si>
    <t>国产化率</t>
  </si>
  <si>
    <t>设备采购成本</t>
  </si>
  <si>
    <t>41.5507</t>
  </si>
  <si>
    <t>31-部门项目</t>
  </si>
  <si>
    <t>吕利群</t>
  </si>
  <si>
    <t>55572518</t>
  </si>
  <si>
    <t>审计报告</t>
  </si>
  <si>
    <t>份</t>
  </si>
  <si>
    <t>项目绩效评价报告</t>
  </si>
  <si>
    <t>成本绩效分析报告</t>
  </si>
  <si>
    <t>提高预算编制质量，优化资源配置。</t>
  </si>
  <si>
    <t>优（预算质量提高）</t>
  </si>
  <si>
    <t>优（按合同约定支付）</t>
  </si>
  <si>
    <t>报告使用对象满意度</t>
  </si>
  <si>
    <t>32.5</t>
  </si>
  <si>
    <t>提高部门预算资金使用效率、效益</t>
  </si>
  <si>
    <t>优（预算资金使用效益提高）</t>
  </si>
  <si>
    <t>许迪琳</t>
  </si>
  <si>
    <t>55572579</t>
  </si>
  <si>
    <t>坚持发展“枫桥经验”，完善社会矛盾纠纷多元化解体系，由律师和心理咨询师为来访群众提供法律咨询和心理疏导服务。</t>
  </si>
  <si>
    <t>优（按照合同期限完成支付进度）</t>
  </si>
  <si>
    <t>心理咨询师每月提供疏导情况总结</t>
  </si>
  <si>
    <t>篇</t>
  </si>
  <si>
    <t>律师每周提供咨询服务时间</t>
  </si>
  <si>
    <t>64</t>
  </si>
  <si>
    <t>小时</t>
  </si>
  <si>
    <t>心理咨询师每周提供咨询服务时间</t>
  </si>
  <si>
    <t>80</t>
  </si>
  <si>
    <t>提供心理咨询服务人次</t>
  </si>
  <si>
    <t>200</t>
  </si>
  <si>
    <t>人次</t>
  </si>
  <si>
    <t>提供法律咨询服务人次</t>
  </si>
  <si>
    <t>保障接访工作的正常运转情况</t>
  </si>
  <si>
    <t>优（保障接访工作的有序进行）</t>
  </si>
  <si>
    <t>控制在预算范围内</t>
  </si>
  <si>
    <t>67.74</t>
  </si>
  <si>
    <t>11000022T000000424360-因公出国（境）经费</t>
  </si>
  <si>
    <t>禹春辉</t>
  </si>
  <si>
    <t>55572726</t>
  </si>
  <si>
    <t>促进我办高层次国际化人才队伍建设，培养高素质、专业化信访干部。</t>
  </si>
  <si>
    <t>因公出国（境）次数</t>
  </si>
  <si>
    <t>因公出国（境）人数</t>
  </si>
  <si>
    <t>6</t>
  </si>
  <si>
    <t>人</t>
  </si>
  <si>
    <t>因公出国（境）天数</t>
  </si>
  <si>
    <t>天</t>
  </si>
  <si>
    <t>改进措施提升业务工作水平</t>
  </si>
  <si>
    <t>项</t>
  </si>
  <si>
    <t>成果要报数量</t>
  </si>
  <si>
    <t>项目总成本</t>
  </si>
  <si>
    <t>16.5</t>
  </si>
  <si>
    <t>人均成本</t>
  </si>
  <si>
    <t>659.850000</t>
  </si>
  <si>
    <t>优（按时合同约定时间支付）</t>
  </si>
  <si>
    <t>六里桥来访接待场所通讯、互联网正常使用</t>
  </si>
  <si>
    <t>优（六里桥来访接待场所通讯、互联网正常使用）</t>
  </si>
  <si>
    <t>六里桥来访接待场所场地正常租用</t>
  </si>
  <si>
    <t>优(通过签订合同六里桥来访接待场所场地正常租用)</t>
  </si>
  <si>
    <t>副中心来访接待场所绿植摆放正常服务</t>
  </si>
  <si>
    <t>优(副中心来访接待场所绿植摆放服务正常履行)</t>
  </si>
  <si>
    <t>六里桥接待场所空调正常使用</t>
  </si>
  <si>
    <t>优（通过检修六里桥接待场所空调正常使用）</t>
  </si>
  <si>
    <t>六里桥接待场所桶装饮用水正常服务</t>
  </si>
  <si>
    <t>优(六里桥接待场所桶装饮用水正常服务)</t>
  </si>
  <si>
    <t>保障副中心来访接待场所消毒防护工作正常进行</t>
  </si>
  <si>
    <t>优（定期开展接待场所消毒防护工作）</t>
  </si>
  <si>
    <t>绿植数量</t>
  </si>
  <si>
    <t>18</t>
  </si>
  <si>
    <t>棵</t>
  </si>
  <si>
    <t>优（保障来访接待场所安全平稳运行）</t>
  </si>
  <si>
    <t>被服务人员满意度</t>
  </si>
  <si>
    <t>659.85</t>
  </si>
  <si>
    <t>刘立伟</t>
  </si>
  <si>
    <t>55572725</t>
  </si>
  <si>
    <t>151.200000</t>
  </si>
  <si>
    <t>1. 落实国家信访局和全市信访宣传工作部署，结合信访重点工作，通过《北京信访》刊物、政务网站、官方微信公众号等传播方式开展广泛深入宣传。2.与中央和市属主要媒体合作，开展首都信访工作专题宣传。3. 组织全市信访系统开展《信访工作条例》学习宣传活动，营造良好舆论氛围。</t>
  </si>
  <si>
    <t>优（二季度完成50%，四季度完成100%）</t>
  </si>
  <si>
    <t>出具网站实时监测报告</t>
  </si>
  <si>
    <t>印刷发行《北京信访》刊物</t>
  </si>
  <si>
    <t>期</t>
  </si>
  <si>
    <t>北京信访微信公众号全年推送信息</t>
  </si>
  <si>
    <t>150</t>
  </si>
  <si>
    <t>151.2</t>
  </si>
  <si>
    <t>信访宣传工作的影响力和覆盖面</t>
  </si>
  <si>
    <t>优（大力宣传北京市信访工作良好成效）</t>
  </si>
  <si>
    <t>传统媒体和新媒体的内容建设</t>
  </si>
  <si>
    <t>优（通过《北京信访》刊物、政务网站、官方微信公众号广泛开展宣传）</t>
  </si>
  <si>
    <t>用户满意度</t>
  </si>
  <si>
    <t>85</t>
  </si>
  <si>
    <t>根据市信访办年度工作任务和计划，完成会务保洁服务和档案文书整理服务。为跟班锻炼干部、民警等人员提供就餐保障。合理安排各项资金保障，确保各项机关服务保障工作任务顺利完成。</t>
  </si>
  <si>
    <t>被服务对象满意率</t>
  </si>
  <si>
    <t>90</t>
  </si>
  <si>
    <t>确保各项机关服务保障工作任务顺利完成</t>
  </si>
  <si>
    <t>优（各项机关服务有序开展）</t>
  </si>
  <si>
    <t>支出进度</t>
  </si>
  <si>
    <t>会务保洁服务保障能力高效</t>
  </si>
  <si>
    <t>优（保持会场整洁有序）</t>
  </si>
  <si>
    <t>档案文书整理工作正常完成</t>
  </si>
  <si>
    <t>优（按要求完成约定数量的档案整理）</t>
  </si>
  <si>
    <t>成本控制在预算内</t>
  </si>
  <si>
    <t>71.5</t>
  </si>
  <si>
    <t>做好内部合同审核，以及信息公开、行政复议、行政诉讼工作。</t>
  </si>
  <si>
    <t>审查信息公开申请</t>
  </si>
  <si>
    <t>20</t>
  </si>
  <si>
    <t>件</t>
  </si>
  <si>
    <t>审查合同预计</t>
  </si>
  <si>
    <t>处理行政复议、诉讼</t>
  </si>
  <si>
    <t>提出法律意见建议，为重大决策、疑难复杂信访事项等提供参考意见</t>
  </si>
  <si>
    <t>优（有效相关出具相关法律意见）</t>
  </si>
  <si>
    <t>出具法律专业意见，将合法性审查落到实处</t>
  </si>
  <si>
    <t>优（按时完成合法性审查）</t>
  </si>
  <si>
    <t>委托部门满意度</t>
  </si>
  <si>
    <t>25</t>
  </si>
  <si>
    <t>王慧</t>
  </si>
  <si>
    <t>信访件回访率</t>
  </si>
  <si>
    <t>坐席数量</t>
  </si>
  <si>
    <t>座</t>
  </si>
  <si>
    <t>查信电话接听率</t>
  </si>
  <si>
    <t>设备质量合格率</t>
  </si>
  <si>
    <t>设备故障率</t>
  </si>
  <si>
    <t>优（合同签订一个月内，完成100%）</t>
  </si>
  <si>
    <t>咨询服务能力得到改善，提升群众满意率</t>
  </si>
  <si>
    <t>优（群众满意率达99%及以上）</t>
  </si>
  <si>
    <t>6.284</t>
  </si>
  <si>
    <t>5572539</t>
  </si>
  <si>
    <t>优（二季度完成50%，三季度完成80%，四季度完成100%）</t>
  </si>
  <si>
    <t>来信收发拆订处理及时率</t>
  </si>
  <si>
    <t>来信收发拆订</t>
  </si>
  <si>
    <t>10</t>
  </si>
  <si>
    <t>万件</t>
  </si>
  <si>
    <t>信件交接无误</t>
  </si>
  <si>
    <t>56.8</t>
  </si>
  <si>
    <t>加强信件前端流转管理，做好清点、签收、消毒、拆订、贴码等工作，做到一信一码有据可查</t>
  </si>
  <si>
    <t>优（抽检错误率低于3%）</t>
  </si>
  <si>
    <t>加强智能收发室管理，协助做好办信工作。压实责任，件件留痕，杜绝群众投诉找不到信的情况</t>
  </si>
  <si>
    <t>优（来信查询率100%）</t>
  </si>
  <si>
    <t>11000023T000002132772-机动经费</t>
  </si>
  <si>
    <t>根据《北京市财政局关于市级机动经费使用管理的通知》京财预[2022]2113号文件的安排，用于解决年度执行中，中央及市委、市政府确定的新增、临时、紧急项目，以有效应对部门临时性应急事件，保障部门稳定运行。</t>
  </si>
  <si>
    <t>资金使用合规率</t>
  </si>
  <si>
    <t>拨付金额准确率</t>
  </si>
  <si>
    <t>新增、紧急和临时性项目正常开展率</t>
  </si>
  <si>
    <t>新增、紧急和临时性项目保障及时率</t>
  </si>
  <si>
    <t>应急事件相关人员对保障情况的满意度</t>
  </si>
  <si>
    <t>有效应对新增、紧急和临时性工作，保障部门稳定运行</t>
  </si>
  <si>
    <t>优（有效应对）</t>
  </si>
  <si>
    <t>其他</t>
  </si>
  <si>
    <t>按照行政副中心和六里桥办公区用餐补贴标准，根据符合补贴人员数，向食堂支付就餐补助，为正常工作开展提供支撑。</t>
  </si>
  <si>
    <t>优（二季度完成50%，三季度完成75%，四季度完成100%）</t>
  </si>
  <si>
    <t>补贴人员数</t>
  </si>
  <si>
    <t>158</t>
  </si>
  <si>
    <t>补贴标准</t>
  </si>
  <si>
    <t>840</t>
  </si>
  <si>
    <t>元/人*月</t>
  </si>
  <si>
    <t>提供强有力的就餐服务保障，为业务工作的开展提供强有力的后勤支撑</t>
  </si>
  <si>
    <t>优（正规化、精细化、科学化的伙食管理）</t>
  </si>
  <si>
    <t>用餐成本控制</t>
  </si>
  <si>
    <t>159.264</t>
  </si>
  <si>
    <t>就餐人员满意度</t>
  </si>
  <si>
    <t>11000024T000002796073-劳务派遣管理服务费</t>
  </si>
  <si>
    <t>闫宇翔、吕利群</t>
  </si>
  <si>
    <t>通过向公司支付管理服务费，派遣相应数量辅助性岗位工作人员。及时提供司机及信访工作满意度调查回访等服务。</t>
  </si>
  <si>
    <t>服务对象满意度</t>
  </si>
  <si>
    <t>保障服务正常运转</t>
  </si>
  <si>
    <t>优（劳务派遣正常运转）</t>
  </si>
  <si>
    <t>7.9866</t>
  </si>
  <si>
    <t>顺利完成各项服务，无事故，无风险。</t>
  </si>
  <si>
    <t>预算14表 部门整体支出绩效目标申报表</t>
  </si>
  <si>
    <t>（2024年度）</t>
  </si>
  <si>
    <t>部门（单位）名称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</si>
  <si>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</si>
  <si>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</si>
  <si>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</si>
  <si>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</si>
  <si>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</si>
  <si>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</si>
  <si>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</si>
  <si>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</si>
  <si>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</si>
  <si>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</si>
  <si>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信访业务经费</t>
  </si>
  <si>
    <t>效益指标可持续影响指标推动新时代首都信访工作高质量发展</t>
  </si>
  <si>
    <t>优</t>
  </si>
  <si>
    <t>效益指标社会效益指标提升传统媒体和新媒体的内容建设</t>
  </si>
  <si>
    <t>效益指标社会效益指标提供信访法律咨询服务</t>
  </si>
  <si>
    <t>效益指标社会效益指标提高信访宣传工作的影响力和覆盖面</t>
  </si>
  <si>
    <t>效益指标经济效益指标查信电话咨询服务能力得到改善，提升群众满意率</t>
  </si>
  <si>
    <t>产出指标质量指标查信电话接听率</t>
  </si>
  <si>
    <t>产出指标质量指标每周提供律师咨询服务</t>
  </si>
  <si>
    <t>产出指标质量指标保障来访接待场所安全平稳运行</t>
  </si>
  <si>
    <t>产出指标数量指标北京信访微信公众号全年推送信息</t>
  </si>
  <si>
    <t>产出指标数量指标印刷发行《北京信访》刊物</t>
  </si>
  <si>
    <t>2014001-行政运行</t>
    <phoneticPr fontId="13" type="noConversion"/>
  </si>
  <si>
    <t>2010301-行政运行</t>
    <phoneticPr fontId="13" type="noConversion"/>
  </si>
  <si>
    <t>注：已剔除涉密部分</t>
    <phoneticPr fontId="13" type="noConversion"/>
  </si>
  <si>
    <t>注：已剔除涉密部分</t>
    <phoneticPr fontId="13" type="noConversion"/>
  </si>
  <si>
    <t>一、1.完成信息系统性能优化、设备托管及线路租用等工作。2.保障项目基础设施、软件、硬件正常运转，为业务开展提供支撑。3.提高工作效率，保障信息系统安全，为信息系统安全、稳定运行提供保障。
二、1.对安防系统所含设备进行日常维护，定期对安防系统进行检测，确保安防系统安全、稳定运行。2.系统出现故障及时响应，并排查故障原因，恢复系统运行。3.提高安防工作效率，为维护接访场所正常秩序提供技术保障。
三、保障视频会议技术服务工作的顺利开展。
四、保障设备正常运转。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</si>
</sst>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#,##0.000000_ "/>
  </numFmts>
  <fonts count="15">
    <font>
      <sz val="11"/>
      <color indexed="8"/>
      <name val="宋体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64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1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12" fillId="0" borderId="13" xfId="0" applyFont="1" applyFill="1" applyBorder="1" applyAlignment="1">
      <alignment horizontal="left" vertical="center" wrapText="1"/>
    </xf>
    <xf numFmtId="176" fontId="12" fillId="0" borderId="13" xfId="0" applyNumberFormat="1" applyFont="1" applyFill="1" applyBorder="1" applyAlignment="1">
      <alignment horizontal="right" vertical="center"/>
    </xf>
    <xf numFmtId="176" fontId="12" fillId="0" borderId="7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Fill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176" fontId="1" fillId="0" borderId="7" xfId="0" applyNumberFormat="1" applyFont="1" applyFill="1" applyBorder="1" applyAlignment="1">
      <alignment horizontal="right" vertical="center"/>
    </xf>
    <xf numFmtId="176" fontId="1" fillId="0" borderId="7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177" fontId="1" fillId="0" borderId="13" xfId="0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177" fontId="6" fillId="0" borderId="13" xfId="0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176" fontId="1" fillId="0" borderId="13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176" fontId="6" fillId="0" borderId="13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176" fontId="6" fillId="0" borderId="13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4" fillId="0" borderId="0" xfId="0" applyFont="1" applyFill="1">
      <alignment vertical="center"/>
    </xf>
    <xf numFmtId="0" fontId="6" fillId="0" borderId="13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49" fontId="1" fillId="0" borderId="7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12" activePane="bottomLeft" state="frozen"/>
      <selection pane="bottomLeft" activeCell="N27" sqref="N27"/>
    </sheetView>
  </sheetViews>
  <sheetFormatPr defaultColWidth="10" defaultRowHeight="13.5"/>
  <cols>
    <col min="1" max="1" width="1.5" style="74" customWidth="1"/>
    <col min="2" max="2" width="41" style="74" customWidth="1"/>
    <col min="3" max="3" width="20.5" style="74" customWidth="1"/>
    <col min="4" max="4" width="41" style="74" customWidth="1"/>
    <col min="5" max="5" width="20.5" style="74" customWidth="1"/>
    <col min="6" max="6" width="1.5" style="74" customWidth="1"/>
    <col min="7" max="7" width="9.75" style="74" customWidth="1"/>
    <col min="8" max="16384" width="10" style="74"/>
  </cols>
  <sheetData>
    <row r="1" spans="1:6" ht="16.350000000000001" customHeight="1">
      <c r="A1" s="71"/>
      <c r="B1" s="72"/>
      <c r="C1" s="73"/>
      <c r="D1" s="73"/>
      <c r="E1" s="73"/>
      <c r="F1" s="71"/>
    </row>
    <row r="2" spans="1:6" ht="22.9" customHeight="1">
      <c r="A2" s="75"/>
      <c r="B2" s="133" t="s">
        <v>9</v>
      </c>
      <c r="C2" s="133"/>
      <c r="D2" s="133"/>
      <c r="E2" s="133"/>
      <c r="F2" s="76"/>
    </row>
    <row r="3" spans="1:6" ht="19.5" customHeight="1">
      <c r="A3" s="75"/>
      <c r="B3" s="134"/>
      <c r="C3" s="134"/>
      <c r="D3" s="77"/>
      <c r="E3" s="78" t="s">
        <v>10</v>
      </c>
      <c r="F3" s="76"/>
    </row>
    <row r="4" spans="1:6" ht="23.1" customHeight="1">
      <c r="A4" s="79"/>
      <c r="B4" s="135" t="s">
        <v>11</v>
      </c>
      <c r="C4" s="135"/>
      <c r="D4" s="135" t="s">
        <v>12</v>
      </c>
      <c r="E4" s="135"/>
      <c r="F4" s="80"/>
    </row>
    <row r="5" spans="1:6" ht="23.1" customHeight="1">
      <c r="A5" s="79"/>
      <c r="B5" s="81" t="s">
        <v>13</v>
      </c>
      <c r="C5" s="81" t="s">
        <v>14</v>
      </c>
      <c r="D5" s="81" t="s">
        <v>13</v>
      </c>
      <c r="E5" s="81" t="s">
        <v>14</v>
      </c>
      <c r="F5" s="80"/>
    </row>
    <row r="6" spans="1:6" ht="16.5" customHeight="1">
      <c r="A6" s="136"/>
      <c r="B6" s="82" t="s">
        <v>15</v>
      </c>
      <c r="C6" s="83">
        <v>9705.0290640000003</v>
      </c>
      <c r="D6" s="84" t="s">
        <v>16</v>
      </c>
      <c r="E6" s="83">
        <f>8430.535954+C35</f>
        <v>8431.006797</v>
      </c>
      <c r="F6" s="76"/>
    </row>
    <row r="7" spans="1:6" ht="16.5" customHeight="1">
      <c r="A7" s="136"/>
      <c r="B7" s="82" t="s">
        <v>17</v>
      </c>
      <c r="C7" s="83"/>
      <c r="D7" s="84" t="s">
        <v>18</v>
      </c>
      <c r="E7" s="83"/>
      <c r="F7" s="76"/>
    </row>
    <row r="8" spans="1:6" ht="16.5" customHeight="1">
      <c r="A8" s="136"/>
      <c r="B8" s="82" t="s">
        <v>19</v>
      </c>
      <c r="C8" s="83"/>
      <c r="D8" s="84" t="s">
        <v>20</v>
      </c>
      <c r="E8" s="83"/>
      <c r="F8" s="76"/>
    </row>
    <row r="9" spans="1:6" ht="16.5" customHeight="1">
      <c r="A9" s="136"/>
      <c r="B9" s="82" t="s">
        <v>21</v>
      </c>
      <c r="C9" s="83"/>
      <c r="D9" s="84" t="s">
        <v>22</v>
      </c>
      <c r="E9" s="83"/>
      <c r="F9" s="76"/>
    </row>
    <row r="10" spans="1:6" ht="16.5" customHeight="1">
      <c r="A10" s="136"/>
      <c r="B10" s="82" t="s">
        <v>23</v>
      </c>
      <c r="C10" s="83"/>
      <c r="D10" s="84" t="s">
        <v>24</v>
      </c>
      <c r="E10" s="83">
        <v>38</v>
      </c>
      <c r="F10" s="76"/>
    </row>
    <row r="11" spans="1:6" ht="16.5" customHeight="1">
      <c r="A11" s="136"/>
      <c r="B11" s="82" t="s">
        <v>25</v>
      </c>
      <c r="C11" s="83"/>
      <c r="D11" s="84" t="s">
        <v>26</v>
      </c>
      <c r="E11" s="83"/>
      <c r="F11" s="76"/>
    </row>
    <row r="12" spans="1:6" ht="16.5" customHeight="1">
      <c r="A12" s="136"/>
      <c r="B12" s="82" t="s">
        <v>27</v>
      </c>
      <c r="C12" s="83"/>
      <c r="D12" s="84" t="s">
        <v>28</v>
      </c>
      <c r="E12" s="83"/>
      <c r="F12" s="76"/>
    </row>
    <row r="13" spans="1:6" ht="16.5" customHeight="1">
      <c r="A13" s="136"/>
      <c r="B13" s="82" t="s">
        <v>29</v>
      </c>
      <c r="C13" s="83"/>
      <c r="D13" s="84" t="s">
        <v>30</v>
      </c>
      <c r="E13" s="83">
        <v>825.45605399999999</v>
      </c>
      <c r="F13" s="76"/>
    </row>
    <row r="14" spans="1:6" ht="16.5" customHeight="1">
      <c r="A14" s="136"/>
      <c r="B14" s="82" t="s">
        <v>31</v>
      </c>
      <c r="C14" s="83"/>
      <c r="D14" s="84" t="s">
        <v>32</v>
      </c>
      <c r="E14" s="83"/>
      <c r="F14" s="76"/>
    </row>
    <row r="15" spans="1:6" ht="16.5" customHeight="1">
      <c r="A15" s="136"/>
      <c r="B15" s="82"/>
      <c r="C15" s="83"/>
      <c r="D15" s="84" t="s">
        <v>33</v>
      </c>
      <c r="E15" s="83">
        <v>411.03705600000001</v>
      </c>
      <c r="F15" s="76"/>
    </row>
    <row r="16" spans="1:6" ht="16.5" customHeight="1">
      <c r="A16" s="136"/>
      <c r="B16" s="82"/>
      <c r="C16" s="83"/>
      <c r="D16" s="84" t="s">
        <v>34</v>
      </c>
      <c r="E16" s="83"/>
      <c r="F16" s="76"/>
    </row>
    <row r="17" spans="1:6" ht="16.5" customHeight="1">
      <c r="A17" s="136"/>
      <c r="B17" s="82"/>
      <c r="C17" s="83"/>
      <c r="D17" s="84" t="s">
        <v>35</v>
      </c>
      <c r="E17" s="83"/>
      <c r="F17" s="76"/>
    </row>
    <row r="18" spans="1:6" ht="16.5" customHeight="1">
      <c r="A18" s="136"/>
      <c r="B18" s="82"/>
      <c r="C18" s="83"/>
      <c r="D18" s="84" t="s">
        <v>36</v>
      </c>
      <c r="E18" s="83"/>
      <c r="F18" s="76"/>
    </row>
    <row r="19" spans="1:6" ht="16.5" customHeight="1">
      <c r="A19" s="136"/>
      <c r="B19" s="82"/>
      <c r="C19" s="83"/>
      <c r="D19" s="84" t="s">
        <v>37</v>
      </c>
      <c r="E19" s="83"/>
      <c r="F19" s="76"/>
    </row>
    <row r="20" spans="1:6" ht="16.5" customHeight="1">
      <c r="A20" s="136"/>
      <c r="B20" s="82"/>
      <c r="C20" s="83"/>
      <c r="D20" s="84" t="s">
        <v>38</v>
      </c>
      <c r="E20" s="83"/>
      <c r="F20" s="76"/>
    </row>
    <row r="21" spans="1:6" ht="16.5" customHeight="1">
      <c r="A21" s="136"/>
      <c r="B21" s="82"/>
      <c r="C21" s="83"/>
      <c r="D21" s="84" t="s">
        <v>39</v>
      </c>
      <c r="E21" s="83"/>
      <c r="F21" s="76"/>
    </row>
    <row r="22" spans="1:6" ht="16.5" customHeight="1">
      <c r="A22" s="136"/>
      <c r="B22" s="82"/>
      <c r="C22" s="83"/>
      <c r="D22" s="84" t="s">
        <v>40</v>
      </c>
      <c r="E22" s="83"/>
      <c r="F22" s="76"/>
    </row>
    <row r="23" spans="1:6" ht="16.5" customHeight="1">
      <c r="A23" s="136"/>
      <c r="B23" s="82"/>
      <c r="C23" s="83"/>
      <c r="D23" s="84" t="s">
        <v>41</v>
      </c>
      <c r="E23" s="83"/>
      <c r="F23" s="76"/>
    </row>
    <row r="24" spans="1:6" ht="16.5" customHeight="1">
      <c r="A24" s="136"/>
      <c r="B24" s="82"/>
      <c r="C24" s="83"/>
      <c r="D24" s="84" t="s">
        <v>42</v>
      </c>
      <c r="E24" s="83"/>
      <c r="F24" s="76"/>
    </row>
    <row r="25" spans="1:6" ht="16.5" customHeight="1">
      <c r="A25" s="136"/>
      <c r="B25" s="82"/>
      <c r="C25" s="83"/>
      <c r="D25" s="84" t="s">
        <v>43</v>
      </c>
      <c r="E25" s="83"/>
      <c r="F25" s="76"/>
    </row>
    <row r="26" spans="1:6" ht="16.5" customHeight="1">
      <c r="A26" s="136"/>
      <c r="B26" s="82"/>
      <c r="C26" s="83"/>
      <c r="D26" s="84" t="s">
        <v>44</v>
      </c>
      <c r="E26" s="83"/>
      <c r="F26" s="76"/>
    </row>
    <row r="27" spans="1:6" ht="16.5" customHeight="1">
      <c r="A27" s="136"/>
      <c r="B27" s="82"/>
      <c r="C27" s="83"/>
      <c r="D27" s="84" t="s">
        <v>45</v>
      </c>
      <c r="E27" s="83"/>
      <c r="F27" s="76"/>
    </row>
    <row r="28" spans="1:6" ht="16.5" customHeight="1">
      <c r="A28" s="136"/>
      <c r="B28" s="82"/>
      <c r="C28" s="83"/>
      <c r="D28" s="84" t="s">
        <v>46</v>
      </c>
      <c r="E28" s="83"/>
      <c r="F28" s="76"/>
    </row>
    <row r="29" spans="1:6" ht="16.5" customHeight="1">
      <c r="A29" s="136"/>
      <c r="B29" s="82"/>
      <c r="C29" s="83"/>
      <c r="D29" s="84" t="s">
        <v>47</v>
      </c>
      <c r="E29" s="83"/>
      <c r="F29" s="76"/>
    </row>
    <row r="30" spans="1:6" ht="16.5" customHeight="1">
      <c r="A30" s="136"/>
      <c r="B30" s="82"/>
      <c r="C30" s="83"/>
      <c r="D30" s="84" t="s">
        <v>48</v>
      </c>
      <c r="E30" s="83"/>
      <c r="F30" s="76"/>
    </row>
    <row r="31" spans="1:6" ht="16.5" customHeight="1">
      <c r="A31" s="136"/>
      <c r="B31" s="82"/>
      <c r="C31" s="83"/>
      <c r="D31" s="84" t="s">
        <v>49</v>
      </c>
      <c r="E31" s="83"/>
      <c r="F31" s="76"/>
    </row>
    <row r="32" spans="1:6" ht="16.5" customHeight="1">
      <c r="A32" s="136"/>
      <c r="B32" s="82"/>
      <c r="C32" s="83"/>
      <c r="D32" s="84" t="s">
        <v>50</v>
      </c>
      <c r="E32" s="83"/>
      <c r="F32" s="76"/>
    </row>
    <row r="33" spans="1:6" ht="16.5" customHeight="1">
      <c r="A33" s="136"/>
      <c r="B33" s="82"/>
      <c r="C33" s="83"/>
      <c r="D33" s="84" t="s">
        <v>51</v>
      </c>
      <c r="E33" s="83"/>
      <c r="F33" s="76"/>
    </row>
    <row r="34" spans="1:6" ht="16.5" customHeight="1">
      <c r="A34" s="75"/>
      <c r="B34" s="85" t="s">
        <v>52</v>
      </c>
      <c r="C34" s="86">
        <v>9705.0290640000003</v>
      </c>
      <c r="D34" s="87" t="s">
        <v>53</v>
      </c>
      <c r="E34" s="86">
        <f>9705.029064+C35</f>
        <v>9705.4999069999994</v>
      </c>
      <c r="F34" s="76"/>
    </row>
    <row r="35" spans="1:6" ht="16.5" customHeight="1">
      <c r="A35" s="75"/>
      <c r="B35" s="82" t="s">
        <v>54</v>
      </c>
      <c r="C35" s="86">
        <v>0.47084300000000001</v>
      </c>
      <c r="D35" s="84" t="s">
        <v>55</v>
      </c>
      <c r="E35" s="83"/>
      <c r="F35" s="76"/>
    </row>
    <row r="36" spans="1:6" ht="16.5" customHeight="1">
      <c r="A36" s="75"/>
      <c r="B36" s="85" t="s">
        <v>56</v>
      </c>
      <c r="C36" s="86">
        <f>9705.029064+C35</f>
        <v>9705.4999069999994</v>
      </c>
      <c r="D36" s="87" t="s">
        <v>57</v>
      </c>
      <c r="E36" s="86">
        <f>9705.029064+C35</f>
        <v>9705.4999069999994</v>
      </c>
      <c r="F36" s="76"/>
    </row>
    <row r="37" spans="1:6" ht="9.75" customHeight="1">
      <c r="A37" s="88"/>
      <c r="B37" s="89"/>
      <c r="C37" s="89"/>
      <c r="D37" s="89"/>
      <c r="E37" s="89"/>
      <c r="F37" s="90"/>
    </row>
  </sheetData>
  <mergeCells count="5">
    <mergeCell ref="B2:E2"/>
    <mergeCell ref="B3:C3"/>
    <mergeCell ref="B4:C4"/>
    <mergeCell ref="D4:E4"/>
    <mergeCell ref="A6:A33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tabSelected="1" workbookViewId="0">
      <pane ySplit="5" topLeftCell="A6" activePane="bottomLeft" state="frozen"/>
      <selection pane="bottomLeft" activeCell="C18" sqref="C18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2.25" customWidth="1"/>
    <col min="7" max="14" width="7.5" customWidth="1"/>
    <col min="15" max="15" width="10.25" customWidth="1"/>
    <col min="16" max="16" width="12.25" customWidth="1"/>
    <col min="17" max="20" width="5.75" customWidth="1"/>
    <col min="21" max="21" width="1.5" customWidth="1"/>
    <col min="22" max="23" width="9.75" customWidth="1"/>
  </cols>
  <sheetData>
    <row r="1" spans="1:21" ht="16.350000000000001" customHeight="1">
      <c r="A1" s="1"/>
      <c r="B1" s="138"/>
      <c r="C1" s="138"/>
      <c r="D1" s="3"/>
      <c r="E1" s="3"/>
      <c r="F1" s="139"/>
      <c r="G1" s="139"/>
      <c r="H1" s="139"/>
      <c r="I1" s="139"/>
      <c r="J1" s="15"/>
      <c r="K1" s="15"/>
      <c r="L1" s="15"/>
      <c r="M1" s="15"/>
      <c r="N1" s="15"/>
      <c r="O1" s="3"/>
      <c r="P1" s="139"/>
      <c r="Q1" s="139"/>
      <c r="R1" s="139"/>
      <c r="S1" s="139"/>
      <c r="T1" s="139"/>
      <c r="U1" s="16"/>
    </row>
    <row r="2" spans="1:21" ht="22.9" customHeight="1">
      <c r="A2" s="4"/>
      <c r="B2" s="133" t="s">
        <v>58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7"/>
    </row>
    <row r="3" spans="1:21" ht="19.5" customHeight="1">
      <c r="A3" s="4"/>
      <c r="B3" s="134"/>
      <c r="C3" s="134"/>
      <c r="D3" s="91"/>
      <c r="E3" s="91"/>
      <c r="F3" s="140"/>
      <c r="G3" s="140"/>
      <c r="H3" s="140"/>
      <c r="I3" s="140"/>
      <c r="J3" s="92"/>
      <c r="K3" s="92"/>
      <c r="L3" s="92"/>
      <c r="M3" s="92"/>
      <c r="N3" s="92"/>
      <c r="O3" s="141" t="s">
        <v>10</v>
      </c>
      <c r="P3" s="141"/>
      <c r="Q3" s="141"/>
      <c r="R3" s="141"/>
      <c r="S3" s="141"/>
      <c r="T3" s="141"/>
      <c r="U3" s="20"/>
    </row>
    <row r="4" spans="1:21" ht="23.1" customHeight="1">
      <c r="A4" s="8"/>
      <c r="B4" s="144" t="s">
        <v>59</v>
      </c>
      <c r="C4" s="137" t="s">
        <v>8</v>
      </c>
      <c r="D4" s="137" t="s">
        <v>60</v>
      </c>
      <c r="E4" s="137" t="s">
        <v>61</v>
      </c>
      <c r="F4" s="137"/>
      <c r="G4" s="137"/>
      <c r="H4" s="137"/>
      <c r="I4" s="137"/>
      <c r="J4" s="137"/>
      <c r="K4" s="137"/>
      <c r="L4" s="137"/>
      <c r="M4" s="137"/>
      <c r="N4" s="137"/>
      <c r="O4" s="137" t="s">
        <v>54</v>
      </c>
      <c r="P4" s="137"/>
      <c r="Q4" s="137"/>
      <c r="R4" s="137"/>
      <c r="S4" s="137"/>
      <c r="T4" s="137"/>
      <c r="U4" s="9"/>
    </row>
    <row r="5" spans="1:21" ht="61.5" customHeight="1">
      <c r="A5" s="9"/>
      <c r="B5" s="144"/>
      <c r="C5" s="137"/>
      <c r="D5" s="137"/>
      <c r="E5" s="93" t="s">
        <v>62</v>
      </c>
      <c r="F5" s="94" t="s">
        <v>63</v>
      </c>
      <c r="G5" s="94" t="s">
        <v>64</v>
      </c>
      <c r="H5" s="94" t="s">
        <v>65</v>
      </c>
      <c r="I5" s="94" t="s">
        <v>66</v>
      </c>
      <c r="J5" s="94" t="s">
        <v>67</v>
      </c>
      <c r="K5" s="94" t="s">
        <v>68</v>
      </c>
      <c r="L5" s="94" t="s">
        <v>69</v>
      </c>
      <c r="M5" s="94" t="s">
        <v>70</v>
      </c>
      <c r="N5" s="94" t="s">
        <v>71</v>
      </c>
      <c r="O5" s="93" t="s">
        <v>62</v>
      </c>
      <c r="P5" s="94" t="s">
        <v>63</v>
      </c>
      <c r="Q5" s="94" t="s">
        <v>64</v>
      </c>
      <c r="R5" s="94" t="s">
        <v>65</v>
      </c>
      <c r="S5" s="94" t="s">
        <v>66</v>
      </c>
      <c r="T5" s="94" t="s">
        <v>72</v>
      </c>
      <c r="U5" s="9"/>
    </row>
    <row r="6" spans="1:21" ht="16.5" customHeight="1">
      <c r="A6" s="142"/>
      <c r="B6" s="95" t="s">
        <v>73</v>
      </c>
      <c r="C6" s="95" t="s">
        <v>74</v>
      </c>
      <c r="D6" s="96">
        <f>E6+O6</f>
        <v>9705.4999069999994</v>
      </c>
      <c r="E6" s="96">
        <v>9705.0290640000003</v>
      </c>
      <c r="F6" s="96">
        <v>9705.0290640000003</v>
      </c>
      <c r="G6" s="97"/>
      <c r="H6" s="97"/>
      <c r="I6" s="97"/>
      <c r="J6" s="97"/>
      <c r="K6" s="97"/>
      <c r="L6" s="97"/>
      <c r="M6" s="97"/>
      <c r="N6" s="97"/>
      <c r="O6" s="97">
        <v>0.47084300000000001</v>
      </c>
      <c r="P6" s="97">
        <v>0.47084300000000001</v>
      </c>
      <c r="Q6" s="97"/>
      <c r="R6" s="97"/>
      <c r="S6" s="97"/>
      <c r="T6" s="97"/>
      <c r="U6" s="5"/>
    </row>
    <row r="7" spans="1:21" ht="16.5" customHeight="1">
      <c r="A7" s="142"/>
      <c r="B7" s="95" t="s">
        <v>75</v>
      </c>
      <c r="C7" s="95" t="s">
        <v>76</v>
      </c>
      <c r="D7" s="96">
        <f t="shared" ref="D7:D8" si="0">E7+O7</f>
        <v>9705.4999069999994</v>
      </c>
      <c r="E7" s="96">
        <v>9705.0290640000003</v>
      </c>
      <c r="F7" s="96">
        <v>9705.0290640000003</v>
      </c>
      <c r="G7" s="97"/>
      <c r="H7" s="97"/>
      <c r="I7" s="97"/>
      <c r="J7" s="97"/>
      <c r="K7" s="97"/>
      <c r="L7" s="97"/>
      <c r="M7" s="97"/>
      <c r="N7" s="97"/>
      <c r="O7" s="97">
        <v>0.47084300000000001</v>
      </c>
      <c r="P7" s="97">
        <v>0.47084300000000001</v>
      </c>
      <c r="Q7" s="97"/>
      <c r="R7" s="97"/>
      <c r="S7" s="97"/>
      <c r="T7" s="97"/>
      <c r="U7" s="5"/>
    </row>
    <row r="8" spans="1:21" ht="16.5" customHeight="1">
      <c r="A8" s="25"/>
      <c r="B8" s="143" t="s">
        <v>77</v>
      </c>
      <c r="C8" s="143"/>
      <c r="D8" s="98">
        <f t="shared" si="0"/>
        <v>9705.4999069999994</v>
      </c>
      <c r="E8" s="98">
        <v>9705.0290640000003</v>
      </c>
      <c r="F8" s="98">
        <v>9705.0290640000003</v>
      </c>
      <c r="G8" s="99"/>
      <c r="H8" s="99"/>
      <c r="I8" s="99"/>
      <c r="J8" s="99"/>
      <c r="K8" s="99"/>
      <c r="L8" s="99"/>
      <c r="M8" s="99"/>
      <c r="N8" s="99"/>
      <c r="O8" s="98">
        <v>0.47084300000000001</v>
      </c>
      <c r="P8" s="98">
        <v>0.47084300000000001</v>
      </c>
      <c r="Q8" s="99"/>
      <c r="R8" s="99"/>
      <c r="S8" s="99"/>
      <c r="T8" s="99"/>
      <c r="U8" s="28"/>
    </row>
    <row r="9" spans="1:21" ht="9.7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29"/>
    </row>
  </sheetData>
  <mergeCells count="14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P1:T1"/>
    <mergeCell ref="B2:T2"/>
    <mergeCell ref="B3:C3"/>
    <mergeCell ref="F3:I3"/>
    <mergeCell ref="O3:T3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workbookViewId="0">
      <pane ySplit="5" topLeftCell="A6" activePane="bottomLeft" state="frozen"/>
      <selection pane="bottomLeft" activeCell="C26" sqref="C26"/>
    </sheetView>
  </sheetViews>
  <sheetFormatPr defaultColWidth="10" defaultRowHeight="13.5"/>
  <cols>
    <col min="1" max="1" width="1.5" style="74" customWidth="1"/>
    <col min="2" max="4" width="30.75" style="74" customWidth="1"/>
    <col min="5" max="10" width="12.25" style="74" customWidth="1"/>
    <col min="11" max="11" width="1.5" style="74" customWidth="1"/>
    <col min="12" max="14" width="9.75" style="74" customWidth="1"/>
    <col min="15" max="16384" width="10" style="74"/>
  </cols>
  <sheetData>
    <row r="1" spans="1:11" ht="16.350000000000001" customHeight="1">
      <c r="A1" s="71"/>
      <c r="B1" s="73"/>
      <c r="C1" s="100"/>
      <c r="D1" s="100"/>
      <c r="E1" s="101"/>
      <c r="F1" s="101"/>
      <c r="G1" s="101"/>
      <c r="H1" s="101"/>
      <c r="I1" s="101"/>
      <c r="J1" s="101"/>
      <c r="K1" s="71"/>
    </row>
    <row r="2" spans="1:11" ht="22.9" customHeight="1">
      <c r="A2" s="75"/>
      <c r="B2" s="133" t="s">
        <v>78</v>
      </c>
      <c r="C2" s="133"/>
      <c r="D2" s="133"/>
      <c r="E2" s="133"/>
      <c r="F2" s="133"/>
      <c r="G2" s="133"/>
      <c r="H2" s="133"/>
      <c r="I2" s="133"/>
      <c r="J2" s="133"/>
      <c r="K2" s="75"/>
    </row>
    <row r="3" spans="1:11" ht="19.5" customHeight="1">
      <c r="A3" s="75"/>
      <c r="B3" s="134"/>
      <c r="C3" s="134"/>
      <c r="D3" s="92"/>
      <c r="E3" s="77"/>
      <c r="F3" s="102"/>
      <c r="G3" s="102"/>
      <c r="H3" s="102"/>
      <c r="I3" s="102"/>
      <c r="J3" s="78" t="s">
        <v>10</v>
      </c>
      <c r="K3" s="75"/>
    </row>
    <row r="4" spans="1:11" ht="22.9" customHeight="1">
      <c r="A4" s="80"/>
      <c r="B4" s="137" t="s">
        <v>79</v>
      </c>
      <c r="C4" s="137" t="s">
        <v>80</v>
      </c>
      <c r="D4" s="137" t="s">
        <v>81</v>
      </c>
      <c r="E4" s="137" t="s">
        <v>60</v>
      </c>
      <c r="F4" s="137" t="s">
        <v>82</v>
      </c>
      <c r="G4" s="137" t="s">
        <v>83</v>
      </c>
      <c r="H4" s="137" t="s">
        <v>84</v>
      </c>
      <c r="I4" s="137"/>
      <c r="J4" s="137"/>
      <c r="K4" s="80"/>
    </row>
    <row r="5" spans="1:11" ht="34.5" customHeight="1">
      <c r="A5" s="80"/>
      <c r="B5" s="137"/>
      <c r="C5" s="137"/>
      <c r="D5" s="137"/>
      <c r="E5" s="137"/>
      <c r="F5" s="137"/>
      <c r="G5" s="137"/>
      <c r="H5" s="94" t="s">
        <v>85</v>
      </c>
      <c r="I5" s="94" t="s">
        <v>86</v>
      </c>
      <c r="J5" s="94" t="s">
        <v>87</v>
      </c>
      <c r="K5" s="103"/>
    </row>
    <row r="6" spans="1:11" ht="16.5" customHeight="1">
      <c r="A6" s="145"/>
      <c r="B6" s="95" t="s">
        <v>88</v>
      </c>
      <c r="C6" s="95" t="s">
        <v>89</v>
      </c>
      <c r="D6" s="95" t="s">
        <v>90</v>
      </c>
      <c r="E6" s="104">
        <v>777.92957999999999</v>
      </c>
      <c r="F6" s="104">
        <v>777.92957999999999</v>
      </c>
      <c r="G6" s="104"/>
      <c r="H6" s="97"/>
      <c r="I6" s="97"/>
      <c r="J6" s="97"/>
      <c r="K6" s="105"/>
    </row>
    <row r="7" spans="1:11" ht="16.5" customHeight="1">
      <c r="A7" s="145"/>
      <c r="B7" s="95" t="s">
        <v>88</v>
      </c>
      <c r="C7" s="95" t="s">
        <v>89</v>
      </c>
      <c r="D7" s="95" t="s">
        <v>91</v>
      </c>
      <c r="E7" s="104">
        <v>1651.11328</v>
      </c>
      <c r="F7" s="104">
        <v>1651.11328</v>
      </c>
      <c r="G7" s="104"/>
      <c r="H7" s="97"/>
      <c r="I7" s="97"/>
      <c r="J7" s="97"/>
      <c r="K7" s="105"/>
    </row>
    <row r="8" spans="1:11" ht="16.5" customHeight="1">
      <c r="A8" s="145"/>
      <c r="B8" s="95" t="s">
        <v>88</v>
      </c>
      <c r="C8" s="95" t="s">
        <v>89</v>
      </c>
      <c r="D8" s="95" t="s">
        <v>92</v>
      </c>
      <c r="E8" s="104">
        <v>997.21466999999996</v>
      </c>
      <c r="F8" s="104">
        <v>997.21466999999996</v>
      </c>
      <c r="G8" s="104"/>
      <c r="H8" s="97"/>
      <c r="I8" s="97"/>
      <c r="J8" s="97"/>
      <c r="K8" s="105"/>
    </row>
    <row r="9" spans="1:11" ht="16.5" customHeight="1">
      <c r="A9" s="145"/>
      <c r="B9" s="95" t="s">
        <v>88</v>
      </c>
      <c r="C9" s="95" t="s">
        <v>93</v>
      </c>
      <c r="D9" s="95" t="s">
        <v>94</v>
      </c>
      <c r="E9" s="104">
        <v>391.78199999999998</v>
      </c>
      <c r="F9" s="104">
        <v>391.78199999999998</v>
      </c>
      <c r="G9" s="104"/>
      <c r="H9" s="97"/>
      <c r="I9" s="97"/>
      <c r="J9" s="97"/>
      <c r="K9" s="105"/>
    </row>
    <row r="10" spans="1:11" ht="16.5" customHeight="1">
      <c r="A10" s="145"/>
      <c r="B10" s="95" t="s">
        <v>88</v>
      </c>
      <c r="C10" s="95" t="s">
        <v>95</v>
      </c>
      <c r="D10" s="95" t="s">
        <v>96</v>
      </c>
      <c r="E10" s="104">
        <v>357.56074000000001</v>
      </c>
      <c r="F10" s="104">
        <v>357.56074000000001</v>
      </c>
      <c r="G10" s="104"/>
      <c r="H10" s="97"/>
      <c r="I10" s="97"/>
      <c r="J10" s="97"/>
      <c r="K10" s="105"/>
    </row>
    <row r="11" spans="1:11" ht="16.5" customHeight="1">
      <c r="A11" s="145"/>
      <c r="B11" s="95" t="s">
        <v>88</v>
      </c>
      <c r="C11" s="95" t="s">
        <v>97</v>
      </c>
      <c r="D11" s="95" t="s">
        <v>98</v>
      </c>
      <c r="E11" s="104">
        <v>75.218766000000002</v>
      </c>
      <c r="F11" s="104">
        <v>75.218766000000002</v>
      </c>
      <c r="G11" s="104"/>
      <c r="H11" s="97"/>
      <c r="I11" s="97"/>
      <c r="J11" s="97"/>
      <c r="K11" s="105"/>
    </row>
    <row r="12" spans="1:11" ht="16.5" customHeight="1">
      <c r="A12" s="145"/>
      <c r="B12" s="95" t="s">
        <v>88</v>
      </c>
      <c r="C12" s="95" t="s">
        <v>97</v>
      </c>
      <c r="D12" s="95" t="s">
        <v>99</v>
      </c>
      <c r="E12" s="104">
        <v>10</v>
      </c>
      <c r="F12" s="104">
        <v>10</v>
      </c>
      <c r="G12" s="104"/>
      <c r="H12" s="97"/>
      <c r="I12" s="97"/>
      <c r="J12" s="97"/>
      <c r="K12" s="105"/>
    </row>
    <row r="13" spans="1:11" ht="16.5" customHeight="1">
      <c r="A13" s="145"/>
      <c r="B13" s="95" t="s">
        <v>88</v>
      </c>
      <c r="C13" s="95" t="s">
        <v>97</v>
      </c>
      <c r="D13" s="95" t="s">
        <v>100</v>
      </c>
      <c r="E13" s="104">
        <v>5</v>
      </c>
      <c r="F13" s="104">
        <v>5</v>
      </c>
      <c r="G13" s="104"/>
      <c r="H13" s="97"/>
      <c r="I13" s="97"/>
      <c r="J13" s="97"/>
      <c r="K13" s="105"/>
    </row>
    <row r="14" spans="1:11" ht="16.5" customHeight="1">
      <c r="A14" s="145"/>
      <c r="B14" s="95" t="s">
        <v>88</v>
      </c>
      <c r="C14" s="95" t="s">
        <v>97</v>
      </c>
      <c r="D14" s="95" t="s">
        <v>101</v>
      </c>
      <c r="E14" s="104">
        <v>44.08</v>
      </c>
      <c r="F14" s="104">
        <v>44.08</v>
      </c>
      <c r="G14" s="104"/>
      <c r="H14" s="97"/>
      <c r="I14" s="97"/>
      <c r="J14" s="97"/>
      <c r="K14" s="105"/>
    </row>
    <row r="15" spans="1:11" ht="16.5" customHeight="1">
      <c r="A15" s="145"/>
      <c r="B15" s="95" t="s">
        <v>88</v>
      </c>
      <c r="C15" s="95" t="s">
        <v>97</v>
      </c>
      <c r="D15" s="95" t="s">
        <v>102</v>
      </c>
      <c r="E15" s="104">
        <v>86.820064000000002</v>
      </c>
      <c r="F15" s="104">
        <v>86.820064000000002</v>
      </c>
      <c r="G15" s="104"/>
      <c r="H15" s="97"/>
      <c r="I15" s="97"/>
      <c r="J15" s="97"/>
      <c r="K15" s="105"/>
    </row>
    <row r="16" spans="1:11" ht="16.5" customHeight="1">
      <c r="A16" s="145"/>
      <c r="B16" s="68" t="s">
        <v>612</v>
      </c>
      <c r="C16" s="68" t="s">
        <v>97</v>
      </c>
      <c r="D16" s="68" t="s">
        <v>103</v>
      </c>
      <c r="E16" s="69">
        <f>F16</f>
        <v>70.953599999999994</v>
      </c>
      <c r="F16" s="69">
        <v>70.953599999999994</v>
      </c>
      <c r="G16" s="104"/>
      <c r="H16" s="97"/>
      <c r="I16" s="97"/>
      <c r="J16" s="97"/>
      <c r="K16" s="105"/>
    </row>
    <row r="17" spans="1:11" ht="16.5" customHeight="1">
      <c r="A17" s="145"/>
      <c r="B17" s="68" t="s">
        <v>613</v>
      </c>
      <c r="C17" s="68" t="s">
        <v>97</v>
      </c>
      <c r="D17" s="68" t="s">
        <v>103</v>
      </c>
      <c r="E17" s="69">
        <f>F17</f>
        <v>0.47084300000000001</v>
      </c>
      <c r="F17" s="69">
        <v>0.47084300000000001</v>
      </c>
      <c r="G17" s="104"/>
      <c r="H17" s="97"/>
      <c r="I17" s="97"/>
      <c r="J17" s="97"/>
      <c r="K17" s="105"/>
    </row>
    <row r="18" spans="1:11" ht="16.5" customHeight="1">
      <c r="A18" s="145"/>
      <c r="B18" s="95" t="s">
        <v>88</v>
      </c>
      <c r="C18" s="95" t="s">
        <v>97</v>
      </c>
      <c r="D18" s="95" t="s">
        <v>104</v>
      </c>
      <c r="E18" s="104">
        <v>145</v>
      </c>
      <c r="F18" s="104">
        <v>145</v>
      </c>
      <c r="G18" s="104"/>
      <c r="H18" s="97"/>
      <c r="I18" s="97"/>
      <c r="J18" s="97"/>
      <c r="K18" s="105"/>
    </row>
    <row r="19" spans="1:11" ht="16.5" customHeight="1">
      <c r="A19" s="145"/>
      <c r="B19" s="95" t="s">
        <v>88</v>
      </c>
      <c r="C19" s="95" t="s">
        <v>105</v>
      </c>
      <c r="D19" s="95" t="s">
        <v>106</v>
      </c>
      <c r="E19" s="104">
        <v>54.72</v>
      </c>
      <c r="F19" s="104">
        <v>54.72</v>
      </c>
      <c r="G19" s="104"/>
      <c r="H19" s="97"/>
      <c r="I19" s="97"/>
      <c r="J19" s="97"/>
      <c r="K19" s="105"/>
    </row>
    <row r="20" spans="1:11" ht="16.5" customHeight="1">
      <c r="A20" s="145"/>
      <c r="B20" s="95" t="s">
        <v>88</v>
      </c>
      <c r="C20" s="95" t="s">
        <v>107</v>
      </c>
      <c r="D20" s="95" t="s">
        <v>108</v>
      </c>
      <c r="E20" s="104">
        <v>2.85</v>
      </c>
      <c r="F20" s="104">
        <v>2.85</v>
      </c>
      <c r="G20" s="104"/>
      <c r="H20" s="97"/>
      <c r="I20" s="97"/>
      <c r="J20" s="97"/>
      <c r="K20" s="105"/>
    </row>
    <row r="21" spans="1:11" ht="16.5" customHeight="1">
      <c r="A21" s="145"/>
      <c r="B21" s="95" t="s">
        <v>88</v>
      </c>
      <c r="C21" s="95" t="s">
        <v>110</v>
      </c>
      <c r="D21" s="95" t="s">
        <v>111</v>
      </c>
      <c r="E21" s="104">
        <v>18.239999999999998</v>
      </c>
      <c r="F21" s="104">
        <v>18.239999999999998</v>
      </c>
      <c r="G21" s="104"/>
      <c r="H21" s="97"/>
      <c r="I21" s="97"/>
      <c r="J21" s="97"/>
      <c r="K21" s="105"/>
    </row>
    <row r="22" spans="1:11" ht="16.5" customHeight="1">
      <c r="A22" s="145"/>
      <c r="B22" s="95" t="s">
        <v>88</v>
      </c>
      <c r="C22" s="95" t="s">
        <v>112</v>
      </c>
      <c r="D22" s="95" t="s">
        <v>113</v>
      </c>
      <c r="E22" s="104">
        <v>79.332122999999996</v>
      </c>
      <c r="F22" s="104">
        <v>79.332122999999996</v>
      </c>
      <c r="G22" s="104"/>
      <c r="H22" s="97"/>
      <c r="I22" s="97"/>
      <c r="J22" s="97"/>
      <c r="K22" s="105"/>
    </row>
    <row r="23" spans="1:11" ht="16.5" customHeight="1">
      <c r="A23" s="145"/>
      <c r="B23" s="95" t="s">
        <v>88</v>
      </c>
      <c r="C23" s="95" t="s">
        <v>114</v>
      </c>
      <c r="D23" s="95" t="s">
        <v>115</v>
      </c>
      <c r="E23" s="104">
        <v>0.09</v>
      </c>
      <c r="F23" s="104">
        <v>0.09</v>
      </c>
      <c r="G23" s="104"/>
      <c r="H23" s="97"/>
      <c r="I23" s="97"/>
      <c r="J23" s="97"/>
      <c r="K23" s="105"/>
    </row>
    <row r="24" spans="1:11" ht="16.5" customHeight="1">
      <c r="A24" s="145"/>
      <c r="B24" s="95" t="s">
        <v>88</v>
      </c>
      <c r="C24" s="95" t="s">
        <v>116</v>
      </c>
      <c r="D24" s="95" t="s">
        <v>117</v>
      </c>
      <c r="E24" s="104">
        <v>255.61600000000001</v>
      </c>
      <c r="F24" s="104">
        <v>255.61600000000001</v>
      </c>
      <c r="G24" s="104"/>
      <c r="H24" s="97"/>
      <c r="I24" s="97"/>
      <c r="J24" s="97"/>
      <c r="K24" s="105"/>
    </row>
    <row r="25" spans="1:11" ht="16.5" customHeight="1">
      <c r="A25" s="145"/>
      <c r="B25" s="95" t="s">
        <v>118</v>
      </c>
      <c r="C25" s="95" t="s">
        <v>89</v>
      </c>
      <c r="D25" s="95" t="s">
        <v>90</v>
      </c>
      <c r="E25" s="104">
        <v>174.3588</v>
      </c>
      <c r="F25" s="104">
        <v>174.3588</v>
      </c>
      <c r="G25" s="104"/>
      <c r="H25" s="97"/>
      <c r="I25" s="97"/>
      <c r="J25" s="97"/>
      <c r="K25" s="105"/>
    </row>
    <row r="26" spans="1:11" ht="16.5" customHeight="1">
      <c r="A26" s="145"/>
      <c r="B26" s="95" t="s">
        <v>118</v>
      </c>
      <c r="C26" s="95" t="s">
        <v>89</v>
      </c>
      <c r="D26" s="95" t="s">
        <v>91</v>
      </c>
      <c r="E26" s="104">
        <v>178.298406</v>
      </c>
      <c r="F26" s="104">
        <v>178.298406</v>
      </c>
      <c r="G26" s="104"/>
      <c r="H26" s="97"/>
      <c r="I26" s="97"/>
      <c r="J26" s="97"/>
      <c r="K26" s="105"/>
    </row>
    <row r="27" spans="1:11" ht="16.5" customHeight="1">
      <c r="A27" s="145"/>
      <c r="B27" s="95" t="s">
        <v>118</v>
      </c>
      <c r="C27" s="95" t="s">
        <v>89</v>
      </c>
      <c r="D27" s="95" t="s">
        <v>119</v>
      </c>
      <c r="E27" s="104">
        <v>567.31141700000001</v>
      </c>
      <c r="F27" s="104">
        <v>567.31141700000001</v>
      </c>
      <c r="G27" s="104"/>
      <c r="H27" s="97"/>
      <c r="I27" s="97"/>
      <c r="J27" s="97"/>
      <c r="K27" s="105"/>
    </row>
    <row r="28" spans="1:11" ht="16.5" customHeight="1">
      <c r="A28" s="145"/>
      <c r="B28" s="95" t="s">
        <v>118</v>
      </c>
      <c r="C28" s="95" t="s">
        <v>120</v>
      </c>
      <c r="D28" s="95" t="s">
        <v>121</v>
      </c>
      <c r="E28" s="104">
        <v>92.117400000000004</v>
      </c>
      <c r="F28" s="104">
        <v>92.117400000000004</v>
      </c>
      <c r="G28" s="104"/>
      <c r="H28" s="97"/>
      <c r="I28" s="97"/>
      <c r="J28" s="97"/>
      <c r="K28" s="105"/>
    </row>
    <row r="29" spans="1:11" ht="16.5" customHeight="1">
      <c r="A29" s="145"/>
      <c r="B29" s="95" t="s">
        <v>118</v>
      </c>
      <c r="C29" s="95" t="s">
        <v>120</v>
      </c>
      <c r="D29" s="95" t="s">
        <v>122</v>
      </c>
      <c r="E29" s="104">
        <v>46.058748000000001</v>
      </c>
      <c r="F29" s="104">
        <v>46.058748000000001</v>
      </c>
      <c r="G29" s="104"/>
      <c r="H29" s="97"/>
      <c r="I29" s="97"/>
      <c r="J29" s="97"/>
      <c r="K29" s="105"/>
    </row>
    <row r="30" spans="1:11" ht="16.5" customHeight="1">
      <c r="A30" s="145"/>
      <c r="B30" s="95" t="s">
        <v>118</v>
      </c>
      <c r="C30" s="95" t="s">
        <v>120</v>
      </c>
      <c r="D30" s="95" t="s">
        <v>123</v>
      </c>
      <c r="E30" s="104">
        <v>71.221704000000003</v>
      </c>
      <c r="F30" s="104">
        <v>71.221704000000003</v>
      </c>
      <c r="G30" s="104"/>
      <c r="H30" s="97"/>
      <c r="I30" s="97"/>
      <c r="J30" s="97"/>
      <c r="K30" s="105"/>
    </row>
    <row r="31" spans="1:11" ht="16.5" customHeight="1">
      <c r="A31" s="145"/>
      <c r="B31" s="95" t="s">
        <v>118</v>
      </c>
      <c r="C31" s="95" t="s">
        <v>93</v>
      </c>
      <c r="D31" s="95" t="s">
        <v>94</v>
      </c>
      <c r="E31" s="104">
        <v>103.29789599999999</v>
      </c>
      <c r="F31" s="104">
        <v>103.29789599999999</v>
      </c>
      <c r="G31" s="104"/>
      <c r="H31" s="97"/>
      <c r="I31" s="97"/>
      <c r="J31" s="97"/>
      <c r="K31" s="105"/>
    </row>
    <row r="32" spans="1:11" ht="16.5" customHeight="1">
      <c r="A32" s="145"/>
      <c r="B32" s="95" t="s">
        <v>118</v>
      </c>
      <c r="C32" s="95" t="s">
        <v>116</v>
      </c>
      <c r="D32" s="95" t="s">
        <v>117</v>
      </c>
      <c r="E32" s="104">
        <v>69.447999999999993</v>
      </c>
      <c r="F32" s="104">
        <v>69.447999999999993</v>
      </c>
      <c r="G32" s="104"/>
      <c r="H32" s="97"/>
      <c r="I32" s="97"/>
      <c r="J32" s="97"/>
      <c r="K32" s="105"/>
    </row>
    <row r="33" spans="1:11" ht="16.5" customHeight="1">
      <c r="A33" s="145"/>
      <c r="B33" s="95" t="s">
        <v>124</v>
      </c>
      <c r="C33" s="95" t="s">
        <v>97</v>
      </c>
      <c r="D33" s="95" t="s">
        <v>99</v>
      </c>
      <c r="E33" s="104">
        <v>30</v>
      </c>
      <c r="F33" s="104"/>
      <c r="G33" s="104">
        <v>30</v>
      </c>
      <c r="H33" s="97"/>
      <c r="I33" s="97"/>
      <c r="J33" s="97"/>
      <c r="K33" s="105"/>
    </row>
    <row r="34" spans="1:11" ht="16.5" customHeight="1">
      <c r="A34" s="145"/>
      <c r="B34" s="95" t="s">
        <v>124</v>
      </c>
      <c r="C34" s="95" t="s">
        <v>97</v>
      </c>
      <c r="D34" s="95" t="s">
        <v>100</v>
      </c>
      <c r="E34" s="104">
        <v>4</v>
      </c>
      <c r="F34" s="104"/>
      <c r="G34" s="104">
        <v>4</v>
      </c>
      <c r="H34" s="97"/>
      <c r="I34" s="97"/>
      <c r="J34" s="97"/>
      <c r="K34" s="105"/>
    </row>
    <row r="35" spans="1:11" ht="16.5" customHeight="1">
      <c r="A35" s="145"/>
      <c r="B35" s="95" t="s">
        <v>124</v>
      </c>
      <c r="C35" s="95" t="s">
        <v>97</v>
      </c>
      <c r="D35" s="95" t="s">
        <v>127</v>
      </c>
      <c r="E35" s="104">
        <v>24.2</v>
      </c>
      <c r="F35" s="104"/>
      <c r="G35" s="104">
        <v>24.2</v>
      </c>
      <c r="H35" s="97"/>
      <c r="I35" s="97"/>
      <c r="J35" s="97"/>
      <c r="K35" s="105"/>
    </row>
    <row r="36" spans="1:11" ht="16.5" customHeight="1">
      <c r="A36" s="145"/>
      <c r="B36" s="95" t="s">
        <v>124</v>
      </c>
      <c r="C36" s="95" t="s">
        <v>129</v>
      </c>
      <c r="D36" s="95" t="s">
        <v>130</v>
      </c>
      <c r="E36" s="104">
        <v>1</v>
      </c>
      <c r="F36" s="104"/>
      <c r="G36" s="104">
        <v>1</v>
      </c>
      <c r="H36" s="97"/>
      <c r="I36" s="97"/>
      <c r="J36" s="97"/>
      <c r="K36" s="105"/>
    </row>
    <row r="37" spans="1:11" ht="16.5" customHeight="1">
      <c r="A37" s="145"/>
      <c r="B37" s="95" t="s">
        <v>124</v>
      </c>
      <c r="C37" s="95" t="s">
        <v>129</v>
      </c>
      <c r="D37" s="95" t="s">
        <v>132</v>
      </c>
      <c r="E37" s="104">
        <v>1120.4246000000001</v>
      </c>
      <c r="F37" s="104"/>
      <c r="G37" s="104">
        <v>1120.4246000000001</v>
      </c>
      <c r="H37" s="97"/>
      <c r="I37" s="97"/>
      <c r="J37" s="97"/>
      <c r="K37" s="105"/>
    </row>
    <row r="38" spans="1:11" ht="16.5" customHeight="1">
      <c r="A38" s="145"/>
      <c r="B38" s="95" t="s">
        <v>124</v>
      </c>
      <c r="C38" s="95" t="s">
        <v>133</v>
      </c>
      <c r="D38" s="95" t="s">
        <v>134</v>
      </c>
      <c r="E38" s="104">
        <v>16.5</v>
      </c>
      <c r="F38" s="104"/>
      <c r="G38" s="104">
        <v>16.5</v>
      </c>
      <c r="H38" s="97"/>
      <c r="I38" s="97"/>
      <c r="J38" s="97"/>
      <c r="K38" s="105"/>
    </row>
    <row r="39" spans="1:11" ht="16.5" customHeight="1">
      <c r="A39" s="145"/>
      <c r="B39" s="95" t="s">
        <v>124</v>
      </c>
      <c r="C39" s="95" t="s">
        <v>110</v>
      </c>
      <c r="D39" s="95" t="s">
        <v>111</v>
      </c>
      <c r="E39" s="104">
        <v>676.72745999999995</v>
      </c>
      <c r="F39" s="104"/>
      <c r="G39" s="104">
        <v>676.72745999999995</v>
      </c>
      <c r="H39" s="97"/>
      <c r="I39" s="97"/>
      <c r="J39" s="97"/>
      <c r="K39" s="105"/>
    </row>
    <row r="40" spans="1:11" ht="16.5" customHeight="1">
      <c r="A40" s="145"/>
      <c r="B40" s="95" t="s">
        <v>124</v>
      </c>
      <c r="C40" s="95" t="s">
        <v>112</v>
      </c>
      <c r="D40" s="95" t="s">
        <v>113</v>
      </c>
      <c r="E40" s="104">
        <v>190.5</v>
      </c>
      <c r="F40" s="104"/>
      <c r="G40" s="104">
        <v>190.5</v>
      </c>
      <c r="H40" s="97"/>
      <c r="I40" s="97"/>
      <c r="J40" s="97"/>
      <c r="K40" s="105"/>
    </row>
    <row r="41" spans="1:11" ht="16.5" customHeight="1">
      <c r="A41" s="145"/>
      <c r="B41" s="95" t="s">
        <v>124</v>
      </c>
      <c r="C41" s="95" t="s">
        <v>137</v>
      </c>
      <c r="D41" s="95" t="s">
        <v>138</v>
      </c>
      <c r="E41" s="104">
        <v>21.550699999999999</v>
      </c>
      <c r="F41" s="104"/>
      <c r="G41" s="104">
        <v>21.550699999999999</v>
      </c>
      <c r="H41" s="97"/>
      <c r="I41" s="97"/>
      <c r="J41" s="97"/>
      <c r="K41" s="105"/>
    </row>
    <row r="42" spans="1:11" ht="16.5" customHeight="1">
      <c r="A42" s="145"/>
      <c r="B42" s="95" t="s">
        <v>124</v>
      </c>
      <c r="C42" s="95" t="s">
        <v>137</v>
      </c>
      <c r="D42" s="95" t="s">
        <v>140</v>
      </c>
      <c r="E42" s="104">
        <v>20</v>
      </c>
      <c r="F42" s="104"/>
      <c r="G42" s="104">
        <v>20</v>
      </c>
      <c r="H42" s="97"/>
      <c r="I42" s="97"/>
      <c r="J42" s="97"/>
      <c r="K42" s="105"/>
    </row>
    <row r="43" spans="1:11" ht="16.5" customHeight="1">
      <c r="A43" s="145"/>
      <c r="B43" s="95" t="s">
        <v>142</v>
      </c>
      <c r="C43" s="95" t="s">
        <v>143</v>
      </c>
      <c r="D43" s="95" t="s">
        <v>144</v>
      </c>
      <c r="E43" s="104">
        <v>38</v>
      </c>
      <c r="F43" s="104">
        <v>38</v>
      </c>
      <c r="G43" s="104"/>
      <c r="H43" s="97"/>
      <c r="I43" s="97"/>
      <c r="J43" s="97"/>
      <c r="K43" s="105"/>
    </row>
    <row r="44" spans="1:11" ht="16.5" customHeight="1">
      <c r="A44" s="145"/>
      <c r="B44" s="95" t="s">
        <v>145</v>
      </c>
      <c r="C44" s="95" t="s">
        <v>146</v>
      </c>
      <c r="D44" s="95" t="s">
        <v>147</v>
      </c>
      <c r="E44" s="104">
        <v>22.475000000000001</v>
      </c>
      <c r="F44" s="104">
        <v>22.475000000000001</v>
      </c>
      <c r="G44" s="104"/>
      <c r="H44" s="97"/>
      <c r="I44" s="97"/>
      <c r="J44" s="97"/>
      <c r="K44" s="105"/>
    </row>
    <row r="45" spans="1:11" ht="16.5" customHeight="1">
      <c r="A45" s="145"/>
      <c r="B45" s="95" t="s">
        <v>145</v>
      </c>
      <c r="C45" s="95" t="s">
        <v>146</v>
      </c>
      <c r="D45" s="95" t="s">
        <v>148</v>
      </c>
      <c r="E45" s="104">
        <v>113.157282</v>
      </c>
      <c r="F45" s="104">
        <v>113.157282</v>
      </c>
      <c r="G45" s="104"/>
      <c r="H45" s="97"/>
      <c r="I45" s="97"/>
      <c r="J45" s="97"/>
      <c r="K45" s="105"/>
    </row>
    <row r="46" spans="1:11" ht="24.95" customHeight="1">
      <c r="A46" s="145"/>
      <c r="B46" s="95" t="s">
        <v>149</v>
      </c>
      <c r="C46" s="95" t="s">
        <v>120</v>
      </c>
      <c r="D46" s="95" t="s">
        <v>121</v>
      </c>
      <c r="E46" s="104">
        <v>377.57166000000001</v>
      </c>
      <c r="F46" s="104">
        <v>377.57166000000001</v>
      </c>
      <c r="G46" s="104"/>
      <c r="H46" s="97"/>
      <c r="I46" s="97"/>
      <c r="J46" s="97"/>
      <c r="K46" s="105"/>
    </row>
    <row r="47" spans="1:11" ht="16.5" customHeight="1">
      <c r="A47" s="145"/>
      <c r="B47" s="95" t="s">
        <v>150</v>
      </c>
      <c r="C47" s="95" t="s">
        <v>120</v>
      </c>
      <c r="D47" s="95" t="s">
        <v>122</v>
      </c>
      <c r="E47" s="104">
        <v>188.78582399999999</v>
      </c>
      <c r="F47" s="104">
        <v>188.78582399999999</v>
      </c>
      <c r="G47" s="104"/>
      <c r="H47" s="97"/>
      <c r="I47" s="97"/>
      <c r="J47" s="97"/>
      <c r="K47" s="105"/>
    </row>
    <row r="48" spans="1:11" ht="16.5" customHeight="1">
      <c r="A48" s="145"/>
      <c r="B48" s="95" t="s">
        <v>151</v>
      </c>
      <c r="C48" s="95" t="s">
        <v>114</v>
      </c>
      <c r="D48" s="95" t="s">
        <v>152</v>
      </c>
      <c r="E48" s="104">
        <v>50</v>
      </c>
      <c r="F48" s="104">
        <v>50</v>
      </c>
      <c r="G48" s="104"/>
      <c r="H48" s="97"/>
      <c r="I48" s="97"/>
      <c r="J48" s="97"/>
      <c r="K48" s="105"/>
    </row>
    <row r="49" spans="1:11" ht="16.5" customHeight="1">
      <c r="A49" s="145"/>
      <c r="B49" s="95" t="s">
        <v>154</v>
      </c>
      <c r="C49" s="95" t="s">
        <v>120</v>
      </c>
      <c r="D49" s="95" t="s">
        <v>155</v>
      </c>
      <c r="E49" s="104">
        <v>73.466288000000006</v>
      </c>
      <c r="F49" s="104">
        <v>73.466288000000006</v>
      </c>
      <c r="G49" s="104"/>
      <c r="H49" s="97"/>
      <c r="I49" s="97"/>
      <c r="J49" s="97"/>
      <c r="K49" s="105"/>
    </row>
    <row r="50" spans="1:11" ht="16.5" customHeight="1">
      <c r="A50" s="145"/>
      <c r="B50" s="95" t="s">
        <v>156</v>
      </c>
      <c r="C50" s="95" t="s">
        <v>120</v>
      </c>
      <c r="D50" s="95" t="s">
        <v>123</v>
      </c>
      <c r="E50" s="104">
        <v>278.167956</v>
      </c>
      <c r="F50" s="104">
        <v>278.167956</v>
      </c>
      <c r="G50" s="104"/>
      <c r="H50" s="97"/>
      <c r="I50" s="97"/>
      <c r="J50" s="97"/>
      <c r="K50" s="105"/>
    </row>
    <row r="51" spans="1:11" ht="16.5" customHeight="1">
      <c r="A51" s="145"/>
      <c r="B51" s="95" t="s">
        <v>156</v>
      </c>
      <c r="C51" s="95" t="s">
        <v>120</v>
      </c>
      <c r="D51" s="95" t="s">
        <v>157</v>
      </c>
      <c r="E51" s="104">
        <v>94.829976000000002</v>
      </c>
      <c r="F51" s="104">
        <v>94.829976000000002</v>
      </c>
      <c r="G51" s="104"/>
      <c r="H51" s="97"/>
      <c r="I51" s="97"/>
      <c r="J51" s="97"/>
      <c r="K51" s="105"/>
    </row>
    <row r="52" spans="1:11" ht="16.5" customHeight="1">
      <c r="A52" s="145"/>
      <c r="B52" s="95" t="s">
        <v>158</v>
      </c>
      <c r="C52" s="95" t="s">
        <v>120</v>
      </c>
      <c r="D52" s="95" t="s">
        <v>157</v>
      </c>
      <c r="E52" s="104">
        <v>24.280128000000001</v>
      </c>
      <c r="F52" s="104">
        <v>24.280128000000001</v>
      </c>
      <c r="G52" s="104"/>
      <c r="H52" s="97"/>
      <c r="I52" s="97"/>
      <c r="J52" s="97"/>
      <c r="K52" s="105"/>
    </row>
    <row r="53" spans="1:11" ht="16.5" customHeight="1">
      <c r="A53" s="145"/>
      <c r="B53" s="95" t="s">
        <v>158</v>
      </c>
      <c r="C53" s="95" t="s">
        <v>120</v>
      </c>
      <c r="D53" s="95" t="s">
        <v>155</v>
      </c>
      <c r="E53" s="104">
        <v>13.758996</v>
      </c>
      <c r="F53" s="104">
        <v>13.758996</v>
      </c>
      <c r="G53" s="104"/>
      <c r="H53" s="97"/>
      <c r="I53" s="97"/>
      <c r="J53" s="97"/>
      <c r="K53" s="105"/>
    </row>
    <row r="54" spans="1:11" ht="16.350000000000001" customHeight="1">
      <c r="A54" s="75"/>
      <c r="B54" s="106" t="s">
        <v>77</v>
      </c>
      <c r="C54" s="106"/>
      <c r="D54" s="106"/>
      <c r="E54" s="107">
        <f>SUM(E6:E53)</f>
        <v>9705.4999070000013</v>
      </c>
      <c r="F54" s="107">
        <f t="shared" ref="F54:G54" si="0">SUM(F6:F53)</f>
        <v>7600.5971470000004</v>
      </c>
      <c r="G54" s="107">
        <f t="shared" si="0"/>
        <v>2104.9027599999999</v>
      </c>
      <c r="H54" s="99"/>
      <c r="I54" s="99"/>
      <c r="J54" s="99"/>
      <c r="K54" s="108"/>
    </row>
    <row r="55" spans="1:11" ht="9.75" customHeight="1">
      <c r="A55" s="88"/>
      <c r="B55" s="89"/>
      <c r="C55" s="89"/>
      <c r="D55" s="89"/>
      <c r="E55" s="109"/>
      <c r="F55" s="109"/>
      <c r="G55" s="109"/>
      <c r="H55" s="89"/>
      <c r="I55" s="109"/>
      <c r="J55" s="109"/>
      <c r="K55" s="88"/>
    </row>
  </sheetData>
  <mergeCells count="10">
    <mergeCell ref="A6:A53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3" type="noConversion"/>
  <printOptions horizontalCentered="1"/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workbookViewId="0">
      <pane ySplit="5" topLeftCell="A6" activePane="bottomLeft" state="frozen"/>
      <selection pane="bottomLeft" activeCell="F30" sqref="F30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5" width="19.5" customWidth="1"/>
    <col min="6" max="7" width="28.25" customWidth="1"/>
    <col min="8" max="9" width="12.25" customWidth="1"/>
    <col min="10" max="16" width="8" customWidth="1"/>
    <col min="17" max="17" width="1.5" customWidth="1"/>
    <col min="18" max="22" width="9.75" customWidth="1"/>
  </cols>
  <sheetData>
    <row r="1" spans="1:17" ht="16.350000000000001" customHeight="1">
      <c r="A1" s="34"/>
      <c r="B1" s="35"/>
      <c r="C1" s="15"/>
      <c r="D1" s="15"/>
      <c r="E1" s="15"/>
      <c r="F1" s="15"/>
      <c r="G1" s="15"/>
      <c r="H1" s="30"/>
      <c r="I1" s="30"/>
      <c r="J1" s="30"/>
      <c r="K1" s="30" t="s">
        <v>7</v>
      </c>
      <c r="L1" s="30"/>
      <c r="M1" s="30"/>
      <c r="N1" s="30"/>
      <c r="O1" s="30"/>
      <c r="P1" s="30"/>
      <c r="Q1" s="16"/>
    </row>
    <row r="2" spans="1:17" ht="22.9" customHeight="1">
      <c r="A2" s="5"/>
      <c r="B2" s="147" t="s">
        <v>160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7"/>
    </row>
    <row r="3" spans="1:17" ht="19.5" customHeight="1">
      <c r="A3" s="5"/>
      <c r="B3" s="148"/>
      <c r="C3" s="148"/>
      <c r="D3" s="148"/>
      <c r="E3" s="19"/>
      <c r="F3" s="19"/>
      <c r="G3" s="19"/>
      <c r="H3" s="18"/>
      <c r="I3" s="18"/>
      <c r="J3" s="18"/>
      <c r="K3" s="18"/>
      <c r="L3" s="18"/>
      <c r="M3" s="18"/>
      <c r="N3" s="18"/>
      <c r="O3" s="149" t="s">
        <v>10</v>
      </c>
      <c r="P3" s="149"/>
      <c r="Q3" s="20"/>
    </row>
    <row r="4" spans="1:17" ht="23.1" customHeight="1">
      <c r="A4" s="9"/>
      <c r="B4" s="150" t="s">
        <v>161</v>
      </c>
      <c r="C4" s="150" t="s">
        <v>162</v>
      </c>
      <c r="D4" s="150" t="s">
        <v>163</v>
      </c>
      <c r="E4" s="150" t="s">
        <v>79</v>
      </c>
      <c r="F4" s="150" t="s">
        <v>80</v>
      </c>
      <c r="G4" s="150" t="s">
        <v>81</v>
      </c>
      <c r="H4" s="150" t="s">
        <v>60</v>
      </c>
      <c r="I4" s="150" t="s">
        <v>164</v>
      </c>
      <c r="J4" s="150"/>
      <c r="K4" s="150"/>
      <c r="L4" s="150" t="s">
        <v>165</v>
      </c>
      <c r="M4" s="150"/>
      <c r="N4" s="150"/>
      <c r="O4" s="150" t="s">
        <v>66</v>
      </c>
      <c r="P4" s="150" t="s">
        <v>72</v>
      </c>
      <c r="Q4" s="9"/>
    </row>
    <row r="5" spans="1:17" ht="34.5" customHeight="1">
      <c r="A5" s="9"/>
      <c r="B5" s="150"/>
      <c r="C5" s="150"/>
      <c r="D5" s="150"/>
      <c r="E5" s="150"/>
      <c r="F5" s="150"/>
      <c r="G5" s="150"/>
      <c r="H5" s="150"/>
      <c r="I5" s="21" t="s">
        <v>166</v>
      </c>
      <c r="J5" s="21" t="s">
        <v>167</v>
      </c>
      <c r="K5" s="21" t="s">
        <v>168</v>
      </c>
      <c r="L5" s="21" t="s">
        <v>166</v>
      </c>
      <c r="M5" s="21" t="s">
        <v>167</v>
      </c>
      <c r="N5" s="21" t="s">
        <v>168</v>
      </c>
      <c r="O5" s="150"/>
      <c r="P5" s="150"/>
      <c r="Q5" s="9"/>
    </row>
    <row r="6" spans="1:17" ht="16.5" customHeight="1">
      <c r="A6" s="146"/>
      <c r="B6" s="23" t="s">
        <v>169</v>
      </c>
      <c r="C6" s="23" t="s">
        <v>170</v>
      </c>
      <c r="D6" s="23" t="s">
        <v>171</v>
      </c>
      <c r="E6" s="23" t="s">
        <v>124</v>
      </c>
      <c r="F6" s="23" t="s">
        <v>110</v>
      </c>
      <c r="G6" s="23" t="s">
        <v>111</v>
      </c>
      <c r="H6" s="24" t="s">
        <v>136</v>
      </c>
      <c r="I6" s="24" t="s">
        <v>136</v>
      </c>
      <c r="J6" s="24"/>
      <c r="K6" s="24"/>
      <c r="L6" s="24"/>
      <c r="M6" s="24"/>
      <c r="N6" s="24"/>
      <c r="O6" s="24"/>
      <c r="P6" s="24"/>
      <c r="Q6" s="5"/>
    </row>
    <row r="7" spans="1:17" ht="16.5" customHeight="1">
      <c r="A7" s="146"/>
      <c r="B7" s="23" t="s">
        <v>169</v>
      </c>
      <c r="C7" s="23" t="s">
        <v>170</v>
      </c>
      <c r="D7" s="23" t="s">
        <v>172</v>
      </c>
      <c r="E7" s="23" t="s">
        <v>124</v>
      </c>
      <c r="F7" s="23" t="s">
        <v>137</v>
      </c>
      <c r="G7" s="23" t="s">
        <v>138</v>
      </c>
      <c r="H7" s="24" t="s">
        <v>139</v>
      </c>
      <c r="I7" s="24" t="s">
        <v>139</v>
      </c>
      <c r="J7" s="24"/>
      <c r="K7" s="24"/>
      <c r="L7" s="24"/>
      <c r="M7" s="24"/>
      <c r="N7" s="24"/>
      <c r="O7" s="24"/>
      <c r="P7" s="24"/>
      <c r="Q7" s="5"/>
    </row>
    <row r="8" spans="1:17" ht="16.5" customHeight="1">
      <c r="A8" s="146"/>
      <c r="B8" s="23" t="s">
        <v>169</v>
      </c>
      <c r="C8" s="23" t="s">
        <v>170</v>
      </c>
      <c r="D8" s="23" t="s">
        <v>172</v>
      </c>
      <c r="E8" s="23" t="s">
        <v>124</v>
      </c>
      <c r="F8" s="23" t="s">
        <v>137</v>
      </c>
      <c r="G8" s="23" t="s">
        <v>140</v>
      </c>
      <c r="H8" s="24" t="s">
        <v>141</v>
      </c>
      <c r="I8" s="24" t="s">
        <v>141</v>
      </c>
      <c r="J8" s="24"/>
      <c r="K8" s="24"/>
      <c r="L8" s="24"/>
      <c r="M8" s="24"/>
      <c r="N8" s="24"/>
      <c r="O8" s="24"/>
      <c r="P8" s="24"/>
      <c r="Q8" s="5"/>
    </row>
    <row r="9" spans="1:17" ht="16.5" customHeight="1">
      <c r="A9" s="146"/>
      <c r="B9" s="23" t="s">
        <v>169</v>
      </c>
      <c r="C9" s="23" t="s">
        <v>170</v>
      </c>
      <c r="D9" s="23" t="s">
        <v>173</v>
      </c>
      <c r="E9" s="23" t="s">
        <v>124</v>
      </c>
      <c r="F9" s="23" t="s">
        <v>129</v>
      </c>
      <c r="G9" s="23" t="s">
        <v>132</v>
      </c>
      <c r="H9" s="24" t="s">
        <v>174</v>
      </c>
      <c r="I9" s="24" t="s">
        <v>174</v>
      </c>
      <c r="J9" s="24"/>
      <c r="K9" s="24"/>
      <c r="L9" s="24"/>
      <c r="M9" s="24"/>
      <c r="N9" s="24"/>
      <c r="O9" s="24"/>
      <c r="P9" s="24"/>
      <c r="Q9" s="5"/>
    </row>
    <row r="10" spans="1:17" ht="16.5" customHeight="1">
      <c r="A10" s="146"/>
      <c r="B10" s="23" t="s">
        <v>169</v>
      </c>
      <c r="C10" s="23" t="s">
        <v>170</v>
      </c>
      <c r="D10" s="23" t="s">
        <v>175</v>
      </c>
      <c r="E10" s="23" t="s">
        <v>124</v>
      </c>
      <c r="F10" s="23" t="s">
        <v>129</v>
      </c>
      <c r="G10" s="23" t="s">
        <v>132</v>
      </c>
      <c r="H10" s="24" t="s">
        <v>176</v>
      </c>
      <c r="I10" s="24" t="s">
        <v>176</v>
      </c>
      <c r="J10" s="24"/>
      <c r="K10" s="24"/>
      <c r="L10" s="24"/>
      <c r="M10" s="24"/>
      <c r="N10" s="24"/>
      <c r="O10" s="24"/>
      <c r="P10" s="24"/>
      <c r="Q10" s="5"/>
    </row>
    <row r="11" spans="1:17" ht="16.5" customHeight="1">
      <c r="A11" s="146"/>
      <c r="B11" s="23" t="s">
        <v>169</v>
      </c>
      <c r="C11" s="23" t="s">
        <v>170</v>
      </c>
      <c r="D11" s="23" t="s">
        <v>177</v>
      </c>
      <c r="E11" s="23" t="s">
        <v>124</v>
      </c>
      <c r="F11" s="23" t="s">
        <v>133</v>
      </c>
      <c r="G11" s="23" t="s">
        <v>134</v>
      </c>
      <c r="H11" s="24" t="s">
        <v>135</v>
      </c>
      <c r="I11" s="24" t="s">
        <v>135</v>
      </c>
      <c r="J11" s="24"/>
      <c r="K11" s="24"/>
      <c r="L11" s="24"/>
      <c r="M11" s="24"/>
      <c r="N11" s="24"/>
      <c r="O11" s="24"/>
      <c r="P11" s="24"/>
      <c r="Q11" s="5"/>
    </row>
    <row r="12" spans="1:17" ht="16.5" customHeight="1">
      <c r="A12" s="146"/>
      <c r="B12" s="23" t="s">
        <v>169</v>
      </c>
      <c r="C12" s="23" t="s">
        <v>170</v>
      </c>
      <c r="D12" s="23" t="s">
        <v>178</v>
      </c>
      <c r="E12" s="23" t="s">
        <v>124</v>
      </c>
      <c r="F12" s="23" t="s">
        <v>97</v>
      </c>
      <c r="G12" s="23" t="s">
        <v>100</v>
      </c>
      <c r="H12" s="24" t="s">
        <v>126</v>
      </c>
      <c r="I12" s="24" t="s">
        <v>126</v>
      </c>
      <c r="J12" s="24"/>
      <c r="K12" s="24"/>
      <c r="L12" s="24"/>
      <c r="M12" s="24"/>
      <c r="N12" s="24"/>
      <c r="O12" s="24"/>
      <c r="P12" s="24"/>
      <c r="Q12" s="5"/>
    </row>
    <row r="13" spans="1:17" ht="16.5" customHeight="1">
      <c r="A13" s="146"/>
      <c r="B13" s="23" t="s">
        <v>169</v>
      </c>
      <c r="C13" s="23" t="s">
        <v>170</v>
      </c>
      <c r="D13" s="23" t="s">
        <v>178</v>
      </c>
      <c r="E13" s="23" t="s">
        <v>124</v>
      </c>
      <c r="F13" s="23" t="s">
        <v>97</v>
      </c>
      <c r="G13" s="23" t="s">
        <v>127</v>
      </c>
      <c r="H13" s="24" t="s">
        <v>128</v>
      </c>
      <c r="I13" s="24" t="s">
        <v>128</v>
      </c>
      <c r="J13" s="24"/>
      <c r="K13" s="24"/>
      <c r="L13" s="24"/>
      <c r="M13" s="24"/>
      <c r="N13" s="24"/>
      <c r="O13" s="24"/>
      <c r="P13" s="24"/>
      <c r="Q13" s="5"/>
    </row>
    <row r="14" spans="1:17" ht="16.5" customHeight="1">
      <c r="A14" s="146"/>
      <c r="B14" s="23" t="s">
        <v>169</v>
      </c>
      <c r="C14" s="23" t="s">
        <v>170</v>
      </c>
      <c r="D14" s="23" t="s">
        <v>178</v>
      </c>
      <c r="E14" s="23" t="s">
        <v>124</v>
      </c>
      <c r="F14" s="23" t="s">
        <v>129</v>
      </c>
      <c r="G14" s="23" t="s">
        <v>132</v>
      </c>
      <c r="H14" s="24" t="s">
        <v>179</v>
      </c>
      <c r="I14" s="24" t="s">
        <v>179</v>
      </c>
      <c r="J14" s="24"/>
      <c r="K14" s="24"/>
      <c r="L14" s="24"/>
      <c r="M14" s="24"/>
      <c r="N14" s="24"/>
      <c r="O14" s="24"/>
      <c r="P14" s="24"/>
      <c r="Q14" s="5"/>
    </row>
    <row r="15" spans="1:17" ht="16.5" customHeight="1">
      <c r="A15" s="146"/>
      <c r="B15" s="23" t="s">
        <v>169</v>
      </c>
      <c r="C15" s="23" t="s">
        <v>170</v>
      </c>
      <c r="D15" s="23" t="s">
        <v>178</v>
      </c>
      <c r="E15" s="23" t="s">
        <v>124</v>
      </c>
      <c r="F15" s="23" t="s">
        <v>112</v>
      </c>
      <c r="G15" s="23" t="s">
        <v>113</v>
      </c>
      <c r="H15" s="24" t="s">
        <v>180</v>
      </c>
      <c r="I15" s="24" t="s">
        <v>180</v>
      </c>
      <c r="J15" s="24"/>
      <c r="K15" s="24"/>
      <c r="L15" s="24"/>
      <c r="M15" s="24"/>
      <c r="N15" s="24"/>
      <c r="O15" s="24"/>
      <c r="P15" s="24"/>
      <c r="Q15" s="5"/>
    </row>
    <row r="16" spans="1:17" ht="16.5" customHeight="1">
      <c r="A16" s="146"/>
      <c r="B16" s="23" t="s">
        <v>169</v>
      </c>
      <c r="C16" s="23" t="s">
        <v>170</v>
      </c>
      <c r="D16" s="23" t="s">
        <v>181</v>
      </c>
      <c r="E16" s="23" t="s">
        <v>124</v>
      </c>
      <c r="F16" s="23" t="s">
        <v>97</v>
      </c>
      <c r="G16" s="23" t="s">
        <v>99</v>
      </c>
      <c r="H16" s="24" t="s">
        <v>125</v>
      </c>
      <c r="I16" s="24" t="s">
        <v>125</v>
      </c>
      <c r="J16" s="24"/>
      <c r="K16" s="24"/>
      <c r="L16" s="24"/>
      <c r="M16" s="24"/>
      <c r="N16" s="24"/>
      <c r="O16" s="24"/>
      <c r="P16" s="24"/>
      <c r="Q16" s="5"/>
    </row>
    <row r="17" spans="1:17" ht="16.5" customHeight="1">
      <c r="A17" s="146"/>
      <c r="B17" s="23" t="s">
        <v>169</v>
      </c>
      <c r="C17" s="23" t="s">
        <v>170</v>
      </c>
      <c r="D17" s="23" t="s">
        <v>181</v>
      </c>
      <c r="E17" s="23" t="s">
        <v>124</v>
      </c>
      <c r="F17" s="23" t="s">
        <v>129</v>
      </c>
      <c r="G17" s="23" t="s">
        <v>130</v>
      </c>
      <c r="H17" s="24" t="s">
        <v>131</v>
      </c>
      <c r="I17" s="24" t="s">
        <v>131</v>
      </c>
      <c r="J17" s="24"/>
      <c r="K17" s="24"/>
      <c r="L17" s="24"/>
      <c r="M17" s="24"/>
      <c r="N17" s="24"/>
      <c r="O17" s="24"/>
      <c r="P17" s="24"/>
      <c r="Q17" s="5"/>
    </row>
    <row r="18" spans="1:17" ht="16.5" customHeight="1">
      <c r="A18" s="146"/>
      <c r="B18" s="23" t="s">
        <v>169</v>
      </c>
      <c r="C18" s="23" t="s">
        <v>170</v>
      </c>
      <c r="D18" s="23" t="s">
        <v>181</v>
      </c>
      <c r="E18" s="23" t="s">
        <v>124</v>
      </c>
      <c r="F18" s="23" t="s">
        <v>129</v>
      </c>
      <c r="G18" s="23" t="s">
        <v>132</v>
      </c>
      <c r="H18" s="24" t="s">
        <v>182</v>
      </c>
      <c r="I18" s="24" t="s">
        <v>182</v>
      </c>
      <c r="J18" s="24"/>
      <c r="K18" s="24"/>
      <c r="L18" s="24"/>
      <c r="M18" s="24"/>
      <c r="N18" s="24"/>
      <c r="O18" s="24"/>
      <c r="P18" s="24"/>
      <c r="Q18" s="5"/>
    </row>
    <row r="19" spans="1:17" ht="16.5" customHeight="1">
      <c r="A19" s="146"/>
      <c r="B19" s="23" t="s">
        <v>169</v>
      </c>
      <c r="C19" s="23" t="s">
        <v>170</v>
      </c>
      <c r="D19" s="23" t="s">
        <v>181</v>
      </c>
      <c r="E19" s="23" t="s">
        <v>124</v>
      </c>
      <c r="F19" s="23" t="s">
        <v>112</v>
      </c>
      <c r="G19" s="23" t="s">
        <v>113</v>
      </c>
      <c r="H19" s="24" t="s">
        <v>153</v>
      </c>
      <c r="I19" s="24" t="s">
        <v>153</v>
      </c>
      <c r="J19" s="24"/>
      <c r="K19" s="24"/>
      <c r="L19" s="24"/>
      <c r="M19" s="24"/>
      <c r="N19" s="24"/>
      <c r="O19" s="24"/>
      <c r="P19" s="24"/>
      <c r="Q19" s="5"/>
    </row>
    <row r="20" spans="1:17" ht="16.5" customHeight="1">
      <c r="A20" s="146"/>
      <c r="B20" s="23" t="s">
        <v>169</v>
      </c>
      <c r="C20" s="23" t="s">
        <v>170</v>
      </c>
      <c r="D20" s="23" t="s">
        <v>183</v>
      </c>
      <c r="E20" s="23" t="s">
        <v>124</v>
      </c>
      <c r="F20" s="23" t="s">
        <v>129</v>
      </c>
      <c r="G20" s="23" t="s">
        <v>132</v>
      </c>
      <c r="H20" s="24" t="s">
        <v>184</v>
      </c>
      <c r="I20" s="24" t="s">
        <v>184</v>
      </c>
      <c r="J20" s="24"/>
      <c r="K20" s="24"/>
      <c r="L20" s="24"/>
      <c r="M20" s="24"/>
      <c r="N20" s="24"/>
      <c r="O20" s="24"/>
      <c r="P20" s="24"/>
      <c r="Q20" s="5"/>
    </row>
    <row r="21" spans="1:17" ht="16.5" customHeight="1">
      <c r="A21" s="146"/>
      <c r="B21" s="23" t="s">
        <v>169</v>
      </c>
      <c r="C21" s="23" t="s">
        <v>170</v>
      </c>
      <c r="D21" s="23" t="s">
        <v>185</v>
      </c>
      <c r="E21" s="23" t="s">
        <v>124</v>
      </c>
      <c r="F21" s="23" t="s">
        <v>129</v>
      </c>
      <c r="G21" s="23" t="s">
        <v>132</v>
      </c>
      <c r="H21" s="24" t="s">
        <v>186</v>
      </c>
      <c r="I21" s="24" t="s">
        <v>186</v>
      </c>
      <c r="J21" s="24"/>
      <c r="K21" s="24"/>
      <c r="L21" s="24"/>
      <c r="M21" s="24"/>
      <c r="N21" s="24"/>
      <c r="O21" s="24"/>
      <c r="P21" s="24"/>
      <c r="Q21" s="5"/>
    </row>
    <row r="22" spans="1:17" ht="16.5" customHeight="1">
      <c r="A22" s="146"/>
      <c r="B22" s="23" t="s">
        <v>169</v>
      </c>
      <c r="C22" s="23" t="s">
        <v>170</v>
      </c>
      <c r="D22" s="23" t="s">
        <v>187</v>
      </c>
      <c r="E22" s="23" t="s">
        <v>124</v>
      </c>
      <c r="F22" s="23" t="s">
        <v>129</v>
      </c>
      <c r="G22" s="23" t="s">
        <v>132</v>
      </c>
      <c r="H22" s="24" t="s">
        <v>188</v>
      </c>
      <c r="I22" s="24" t="s">
        <v>188</v>
      </c>
      <c r="J22" s="24"/>
      <c r="K22" s="24"/>
      <c r="L22" s="24"/>
      <c r="M22" s="24"/>
      <c r="N22" s="24"/>
      <c r="O22" s="24"/>
      <c r="P22" s="24"/>
      <c r="Q22" s="5"/>
    </row>
    <row r="23" spans="1:17" ht="16.5" customHeight="1">
      <c r="A23" s="146"/>
      <c r="B23" s="23" t="s">
        <v>169</v>
      </c>
      <c r="C23" s="23" t="s">
        <v>170</v>
      </c>
      <c r="D23" s="23" t="s">
        <v>189</v>
      </c>
      <c r="E23" s="23" t="s">
        <v>124</v>
      </c>
      <c r="F23" s="23" t="s">
        <v>129</v>
      </c>
      <c r="G23" s="23" t="s">
        <v>132</v>
      </c>
      <c r="H23" s="24" t="s">
        <v>190</v>
      </c>
      <c r="I23" s="24" t="s">
        <v>190</v>
      </c>
      <c r="J23" s="24"/>
      <c r="K23" s="24"/>
      <c r="L23" s="24"/>
      <c r="M23" s="24"/>
      <c r="N23" s="24"/>
      <c r="O23" s="24"/>
      <c r="P23" s="24"/>
      <c r="Q23" s="5"/>
    </row>
    <row r="24" spans="1:17" ht="16.5" customHeight="1">
      <c r="A24" s="146"/>
      <c r="B24" s="23" t="s">
        <v>169</v>
      </c>
      <c r="C24" s="23" t="s">
        <v>170</v>
      </c>
      <c r="D24" s="23" t="s">
        <v>191</v>
      </c>
      <c r="E24" s="23" t="s">
        <v>124</v>
      </c>
      <c r="F24" s="23" t="s">
        <v>112</v>
      </c>
      <c r="G24" s="23" t="s">
        <v>113</v>
      </c>
      <c r="H24" s="24" t="s">
        <v>192</v>
      </c>
      <c r="I24" s="24" t="s">
        <v>192</v>
      </c>
      <c r="J24" s="24"/>
      <c r="K24" s="24"/>
      <c r="L24" s="24"/>
      <c r="M24" s="24"/>
      <c r="N24" s="24"/>
      <c r="O24" s="24"/>
      <c r="P24" s="24"/>
      <c r="Q24" s="5"/>
    </row>
    <row r="25" spans="1:17" ht="16.5" customHeight="1">
      <c r="A25" s="146"/>
      <c r="B25" s="23" t="s">
        <v>169</v>
      </c>
      <c r="C25" s="23" t="s">
        <v>170</v>
      </c>
      <c r="D25" s="23" t="s">
        <v>193</v>
      </c>
      <c r="E25" s="23" t="s">
        <v>124</v>
      </c>
      <c r="F25" s="23" t="s">
        <v>129</v>
      </c>
      <c r="G25" s="23" t="s">
        <v>132</v>
      </c>
      <c r="H25" s="24" t="s">
        <v>194</v>
      </c>
      <c r="I25" s="24" t="s">
        <v>194</v>
      </c>
      <c r="J25" s="24"/>
      <c r="K25" s="24"/>
      <c r="L25" s="24"/>
      <c r="M25" s="24"/>
      <c r="N25" s="24"/>
      <c r="O25" s="24"/>
      <c r="P25" s="24"/>
      <c r="Q25" s="5"/>
    </row>
    <row r="26" spans="1:17" ht="16.5" customHeight="1">
      <c r="A26" s="146"/>
      <c r="B26" s="23" t="s">
        <v>169</v>
      </c>
      <c r="C26" s="23" t="s">
        <v>170</v>
      </c>
      <c r="D26" s="23" t="s">
        <v>195</v>
      </c>
      <c r="E26" s="23" t="s">
        <v>124</v>
      </c>
      <c r="F26" s="23" t="s">
        <v>129</v>
      </c>
      <c r="G26" s="23" t="s">
        <v>132</v>
      </c>
      <c r="H26" s="24" t="s">
        <v>196</v>
      </c>
      <c r="I26" s="24" t="s">
        <v>196</v>
      </c>
      <c r="J26" s="24"/>
      <c r="K26" s="24"/>
      <c r="L26" s="24"/>
      <c r="M26" s="24"/>
      <c r="N26" s="24"/>
      <c r="O26" s="24"/>
      <c r="P26" s="24"/>
      <c r="Q26" s="5"/>
    </row>
    <row r="27" spans="1:17" ht="16.5" customHeight="1">
      <c r="A27" s="28"/>
      <c r="B27" s="37" t="s">
        <v>197</v>
      </c>
      <c r="C27" s="37"/>
      <c r="D27" s="37"/>
      <c r="E27" s="37"/>
      <c r="F27" s="37"/>
      <c r="G27" s="37"/>
      <c r="H27" s="27" t="s">
        <v>159</v>
      </c>
      <c r="I27" s="27" t="s">
        <v>159</v>
      </c>
      <c r="J27" s="27"/>
      <c r="K27" s="27"/>
      <c r="L27" s="27"/>
      <c r="M27" s="27"/>
      <c r="N27" s="27"/>
      <c r="O27" s="27"/>
      <c r="P27" s="27"/>
      <c r="Q27" s="28"/>
    </row>
    <row r="28" spans="1:17" ht="9.75" customHeight="1">
      <c r="A28" s="14"/>
      <c r="B28" s="33"/>
      <c r="C28" s="33"/>
      <c r="D28" s="33"/>
      <c r="E28" s="38"/>
      <c r="F28" s="38"/>
      <c r="G28" s="38"/>
      <c r="H28" s="33"/>
      <c r="I28" s="33"/>
      <c r="J28" s="33"/>
      <c r="K28" s="33"/>
      <c r="L28" s="33"/>
      <c r="M28" s="33"/>
      <c r="N28" s="33"/>
      <c r="O28" s="33"/>
      <c r="P28" s="33"/>
      <c r="Q28" s="14"/>
    </row>
    <row r="29" spans="1:17">
      <c r="B29" s="163" t="s">
        <v>615</v>
      </c>
    </row>
  </sheetData>
  <mergeCells count="15">
    <mergeCell ref="A6:A26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 activeCell="B22" sqref="B22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34"/>
      <c r="B1" s="35"/>
      <c r="C1" s="30"/>
      <c r="D1" s="16"/>
    </row>
    <row r="2" spans="1:4" ht="22.9" customHeight="1">
      <c r="A2" s="5"/>
      <c r="B2" s="147" t="s">
        <v>198</v>
      </c>
      <c r="C2" s="147"/>
      <c r="D2" s="17"/>
    </row>
    <row r="3" spans="1:4" ht="19.5" customHeight="1">
      <c r="A3" s="5"/>
      <c r="B3" s="6"/>
      <c r="C3" s="7" t="s">
        <v>10</v>
      </c>
      <c r="D3" s="39"/>
    </row>
    <row r="4" spans="1:4" ht="23.1" customHeight="1">
      <c r="A4" s="9"/>
      <c r="B4" s="21" t="s">
        <v>199</v>
      </c>
      <c r="C4" s="21" t="s">
        <v>200</v>
      </c>
      <c r="D4" s="9"/>
    </row>
    <row r="5" spans="1:4" ht="16.5" customHeight="1">
      <c r="A5" s="146"/>
      <c r="B5" s="23" t="s">
        <v>201</v>
      </c>
      <c r="C5" s="10" t="s">
        <v>202</v>
      </c>
      <c r="D5" s="146"/>
    </row>
    <row r="6" spans="1:4" ht="16.5" customHeight="1">
      <c r="A6" s="146"/>
      <c r="B6" s="23" t="s">
        <v>203</v>
      </c>
      <c r="C6" s="10" t="s">
        <v>204</v>
      </c>
      <c r="D6" s="146"/>
    </row>
    <row r="7" spans="1:4" ht="16.5" customHeight="1">
      <c r="A7" s="28"/>
      <c r="B7" s="37" t="s">
        <v>197</v>
      </c>
      <c r="C7" s="27" t="s">
        <v>205</v>
      </c>
      <c r="D7" s="28"/>
    </row>
    <row r="8" spans="1:4" ht="9.75" customHeight="1">
      <c r="A8" s="14"/>
      <c r="B8" s="33"/>
      <c r="C8" s="33"/>
      <c r="D8" s="40"/>
    </row>
  </sheetData>
  <mergeCells count="3">
    <mergeCell ref="B2:C2"/>
    <mergeCell ref="A5:A6"/>
    <mergeCell ref="D5:D6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opLeftCell="A16" workbookViewId="0">
      <selection activeCell="J18" sqref="J18"/>
    </sheetView>
  </sheetViews>
  <sheetFormatPr defaultColWidth="10" defaultRowHeight="13.5"/>
  <cols>
    <col min="1" max="1" width="1.5" style="74" customWidth="1"/>
    <col min="2" max="2" width="28.375" style="74" customWidth="1"/>
    <col min="3" max="3" width="20.5" style="74" customWidth="1"/>
    <col min="4" max="4" width="33.125" style="74" customWidth="1"/>
    <col min="5" max="5" width="20.5" style="74" customWidth="1"/>
    <col min="6" max="6" width="1.5" style="74" customWidth="1"/>
    <col min="7" max="7" width="9.75" style="74" customWidth="1"/>
    <col min="8" max="16384" width="10" style="74"/>
  </cols>
  <sheetData>
    <row r="1" spans="1:6" ht="16.350000000000001" customHeight="1">
      <c r="A1" s="71"/>
      <c r="B1" s="72"/>
      <c r="C1" s="73"/>
      <c r="D1" s="73"/>
      <c r="E1" s="73"/>
      <c r="F1" s="110"/>
    </row>
    <row r="2" spans="1:6" ht="22.9" customHeight="1">
      <c r="A2" s="75"/>
      <c r="B2" s="133" t="s">
        <v>206</v>
      </c>
      <c r="C2" s="133"/>
      <c r="D2" s="133"/>
      <c r="E2" s="133"/>
      <c r="F2" s="111"/>
    </row>
    <row r="3" spans="1:6" ht="19.5" customHeight="1">
      <c r="A3" s="75"/>
      <c r="B3" s="134"/>
      <c r="C3" s="134"/>
      <c r="D3" s="77"/>
      <c r="E3" s="78" t="s">
        <v>10</v>
      </c>
      <c r="F3" s="112"/>
    </row>
    <row r="4" spans="1:6" ht="23.1" customHeight="1">
      <c r="A4" s="79"/>
      <c r="B4" s="137" t="s">
        <v>11</v>
      </c>
      <c r="C4" s="137"/>
      <c r="D4" s="137" t="s">
        <v>12</v>
      </c>
      <c r="E4" s="137"/>
      <c r="F4" s="79"/>
    </row>
    <row r="5" spans="1:6" ht="23.1" customHeight="1">
      <c r="A5" s="79"/>
      <c r="B5" s="93" t="s">
        <v>13</v>
      </c>
      <c r="C5" s="93" t="s">
        <v>14</v>
      </c>
      <c r="D5" s="93" t="s">
        <v>13</v>
      </c>
      <c r="E5" s="93" t="s">
        <v>14</v>
      </c>
      <c r="F5" s="79"/>
    </row>
    <row r="6" spans="1:6" ht="16.5" customHeight="1">
      <c r="A6" s="75"/>
      <c r="B6" s="82" t="s">
        <v>207</v>
      </c>
      <c r="C6" s="83">
        <v>9705.0290640000003</v>
      </c>
      <c r="D6" s="84" t="s">
        <v>208</v>
      </c>
      <c r="E6" s="83">
        <f>9705.029064+0.470843</f>
        <v>9705.4999069999994</v>
      </c>
      <c r="F6" s="75"/>
    </row>
    <row r="7" spans="1:6" ht="16.5" customHeight="1">
      <c r="A7" s="136"/>
      <c r="B7" s="82" t="s">
        <v>209</v>
      </c>
      <c r="C7" s="83">
        <v>9705.0290640000003</v>
      </c>
      <c r="D7" s="84" t="s">
        <v>16</v>
      </c>
      <c r="E7" s="83">
        <f>8430.535954+0.470843</f>
        <v>8431.006797</v>
      </c>
      <c r="F7" s="75"/>
    </row>
    <row r="8" spans="1:6" ht="16.5" customHeight="1">
      <c r="A8" s="136"/>
      <c r="B8" s="82" t="s">
        <v>210</v>
      </c>
      <c r="C8" s="83"/>
      <c r="D8" s="84" t="s">
        <v>18</v>
      </c>
      <c r="E8" s="83"/>
      <c r="F8" s="75"/>
    </row>
    <row r="9" spans="1:6" ht="16.5" customHeight="1">
      <c r="A9" s="136"/>
      <c r="B9" s="82" t="s">
        <v>211</v>
      </c>
      <c r="C9" s="83"/>
      <c r="D9" s="84" t="s">
        <v>20</v>
      </c>
      <c r="E9" s="83"/>
      <c r="F9" s="75"/>
    </row>
    <row r="10" spans="1:6" ht="16.5" customHeight="1">
      <c r="A10" s="136"/>
      <c r="B10" s="82"/>
      <c r="C10" s="83"/>
      <c r="D10" s="84" t="s">
        <v>22</v>
      </c>
      <c r="E10" s="83"/>
      <c r="F10" s="75"/>
    </row>
    <row r="11" spans="1:6" ht="16.5" customHeight="1">
      <c r="A11" s="136"/>
      <c r="B11" s="82"/>
      <c r="C11" s="83"/>
      <c r="D11" s="84" t="s">
        <v>24</v>
      </c>
      <c r="E11" s="83">
        <v>38</v>
      </c>
      <c r="F11" s="75"/>
    </row>
    <row r="12" spans="1:6" ht="16.5" customHeight="1">
      <c r="A12" s="136"/>
      <c r="B12" s="82"/>
      <c r="C12" s="83"/>
      <c r="D12" s="84" t="s">
        <v>26</v>
      </c>
      <c r="E12" s="83"/>
      <c r="F12" s="75"/>
    </row>
    <row r="13" spans="1:6" ht="16.5" customHeight="1">
      <c r="A13" s="136"/>
      <c r="B13" s="82"/>
      <c r="C13" s="83"/>
      <c r="D13" s="84" t="s">
        <v>28</v>
      </c>
      <c r="E13" s="83"/>
      <c r="F13" s="75"/>
    </row>
    <row r="14" spans="1:6" ht="16.5" customHeight="1">
      <c r="A14" s="136"/>
      <c r="B14" s="82"/>
      <c r="C14" s="83"/>
      <c r="D14" s="84" t="s">
        <v>30</v>
      </c>
      <c r="E14" s="83">
        <v>825.45605399999999</v>
      </c>
      <c r="F14" s="75"/>
    </row>
    <row r="15" spans="1:6" ht="16.5" customHeight="1">
      <c r="A15" s="136"/>
      <c r="B15" s="82"/>
      <c r="C15" s="83"/>
      <c r="D15" s="84" t="s">
        <v>32</v>
      </c>
      <c r="E15" s="83"/>
      <c r="F15" s="75"/>
    </row>
    <row r="16" spans="1:6" ht="16.5" customHeight="1">
      <c r="A16" s="136"/>
      <c r="B16" s="82"/>
      <c r="C16" s="83"/>
      <c r="D16" s="84" t="s">
        <v>33</v>
      </c>
      <c r="E16" s="83">
        <v>411.03705600000001</v>
      </c>
      <c r="F16" s="75"/>
    </row>
    <row r="17" spans="1:6" ht="16.5" customHeight="1">
      <c r="A17" s="136"/>
      <c r="B17" s="82"/>
      <c r="C17" s="83"/>
      <c r="D17" s="84" t="s">
        <v>34</v>
      </c>
      <c r="E17" s="83"/>
      <c r="F17" s="75"/>
    </row>
    <row r="18" spans="1:6" ht="16.5" customHeight="1">
      <c r="A18" s="136"/>
      <c r="B18" s="82"/>
      <c r="C18" s="83"/>
      <c r="D18" s="84" t="s">
        <v>35</v>
      </c>
      <c r="E18" s="83"/>
      <c r="F18" s="75"/>
    </row>
    <row r="19" spans="1:6" ht="16.5" customHeight="1">
      <c r="A19" s="136"/>
      <c r="B19" s="82"/>
      <c r="C19" s="83"/>
      <c r="D19" s="84" t="s">
        <v>36</v>
      </c>
      <c r="E19" s="83"/>
      <c r="F19" s="75"/>
    </row>
    <row r="20" spans="1:6" ht="16.5" customHeight="1">
      <c r="A20" s="136"/>
      <c r="B20" s="82"/>
      <c r="C20" s="83"/>
      <c r="D20" s="84" t="s">
        <v>37</v>
      </c>
      <c r="E20" s="83"/>
      <c r="F20" s="75"/>
    </row>
    <row r="21" spans="1:6" ht="16.5" customHeight="1">
      <c r="A21" s="136"/>
      <c r="B21" s="82"/>
      <c r="C21" s="83"/>
      <c r="D21" s="84" t="s">
        <v>38</v>
      </c>
      <c r="E21" s="83"/>
      <c r="F21" s="75"/>
    </row>
    <row r="22" spans="1:6" ht="16.5" customHeight="1">
      <c r="A22" s="136"/>
      <c r="B22" s="82"/>
      <c r="C22" s="83"/>
      <c r="D22" s="84" t="s">
        <v>39</v>
      </c>
      <c r="E22" s="83"/>
      <c r="F22" s="75"/>
    </row>
    <row r="23" spans="1:6" ht="16.5" customHeight="1">
      <c r="A23" s="136"/>
      <c r="B23" s="82"/>
      <c r="C23" s="83"/>
      <c r="D23" s="84" t="s">
        <v>40</v>
      </c>
      <c r="E23" s="83"/>
      <c r="F23" s="75"/>
    </row>
    <row r="24" spans="1:6" ht="16.5" customHeight="1">
      <c r="A24" s="136"/>
      <c r="B24" s="82"/>
      <c r="C24" s="83"/>
      <c r="D24" s="84" t="s">
        <v>41</v>
      </c>
      <c r="E24" s="83"/>
      <c r="F24" s="75"/>
    </row>
    <row r="25" spans="1:6" ht="16.5" customHeight="1">
      <c r="A25" s="136"/>
      <c r="B25" s="82"/>
      <c r="C25" s="83"/>
      <c r="D25" s="84" t="s">
        <v>42</v>
      </c>
      <c r="E25" s="83"/>
      <c r="F25" s="75"/>
    </row>
    <row r="26" spans="1:6" ht="16.5" customHeight="1">
      <c r="A26" s="136"/>
      <c r="B26" s="82"/>
      <c r="C26" s="83"/>
      <c r="D26" s="84" t="s">
        <v>43</v>
      </c>
      <c r="E26" s="83"/>
      <c r="F26" s="75"/>
    </row>
    <row r="27" spans="1:6" ht="16.5" customHeight="1">
      <c r="A27" s="136"/>
      <c r="B27" s="82"/>
      <c r="C27" s="83"/>
      <c r="D27" s="84" t="s">
        <v>44</v>
      </c>
      <c r="E27" s="83"/>
      <c r="F27" s="75"/>
    </row>
    <row r="28" spans="1:6" ht="16.5" customHeight="1">
      <c r="A28" s="136"/>
      <c r="B28" s="82"/>
      <c r="C28" s="83"/>
      <c r="D28" s="84" t="s">
        <v>45</v>
      </c>
      <c r="E28" s="83"/>
      <c r="F28" s="75"/>
    </row>
    <row r="29" spans="1:6" ht="16.5" customHeight="1">
      <c r="A29" s="136"/>
      <c r="B29" s="82"/>
      <c r="C29" s="83"/>
      <c r="D29" s="84" t="s">
        <v>46</v>
      </c>
      <c r="E29" s="83"/>
      <c r="F29" s="75"/>
    </row>
    <row r="30" spans="1:6" ht="16.5" customHeight="1">
      <c r="A30" s="136"/>
      <c r="B30" s="82"/>
      <c r="C30" s="83"/>
      <c r="D30" s="84" t="s">
        <v>212</v>
      </c>
      <c r="E30" s="83"/>
      <c r="F30" s="75"/>
    </row>
    <row r="31" spans="1:6" ht="16.5" customHeight="1">
      <c r="A31" s="136"/>
      <c r="B31" s="82"/>
      <c r="C31" s="83"/>
      <c r="D31" s="84" t="s">
        <v>213</v>
      </c>
      <c r="E31" s="83"/>
      <c r="F31" s="75"/>
    </row>
    <row r="32" spans="1:6" ht="16.5" customHeight="1">
      <c r="A32" s="136"/>
      <c r="B32" s="82"/>
      <c r="C32" s="83"/>
      <c r="D32" s="84" t="s">
        <v>214</v>
      </c>
      <c r="E32" s="83"/>
      <c r="F32" s="75"/>
    </row>
    <row r="33" spans="1:6" ht="16.5" customHeight="1">
      <c r="A33" s="136"/>
      <c r="B33" s="82"/>
      <c r="C33" s="83"/>
      <c r="D33" s="84" t="s">
        <v>215</v>
      </c>
      <c r="E33" s="83"/>
      <c r="F33" s="75"/>
    </row>
    <row r="34" spans="1:6" ht="16.5" customHeight="1">
      <c r="A34" s="136"/>
      <c r="B34" s="82"/>
      <c r="C34" s="83"/>
      <c r="D34" s="84" t="s">
        <v>216</v>
      </c>
      <c r="E34" s="83"/>
      <c r="F34" s="75"/>
    </row>
    <row r="35" spans="1:6" ht="16.5" customHeight="1">
      <c r="A35" s="136"/>
      <c r="B35" s="82"/>
      <c r="C35" s="83"/>
      <c r="D35" s="84" t="s">
        <v>217</v>
      </c>
      <c r="E35" s="83"/>
      <c r="F35" s="75"/>
    </row>
    <row r="36" spans="1:6" ht="16.5" customHeight="1">
      <c r="A36" s="136"/>
      <c r="B36" s="82"/>
      <c r="C36" s="83"/>
      <c r="D36" s="84" t="s">
        <v>218</v>
      </c>
      <c r="E36" s="83"/>
      <c r="F36" s="75"/>
    </row>
    <row r="37" spans="1:6" ht="16.5" customHeight="1">
      <c r="A37" s="136"/>
      <c r="B37" s="82"/>
      <c r="C37" s="83"/>
      <c r="D37" s="84" t="s">
        <v>219</v>
      </c>
      <c r="E37" s="83"/>
      <c r="F37" s="75"/>
    </row>
    <row r="38" spans="1:6" ht="16.5" customHeight="1">
      <c r="A38" s="75"/>
      <c r="B38" s="82" t="s">
        <v>220</v>
      </c>
      <c r="C38" s="83"/>
      <c r="D38" s="84" t="s">
        <v>221</v>
      </c>
      <c r="E38" s="83"/>
      <c r="F38" s="75"/>
    </row>
    <row r="39" spans="1:6" ht="16.5" customHeight="1">
      <c r="A39" s="75"/>
      <c r="B39" s="82" t="s">
        <v>222</v>
      </c>
      <c r="C39" s="83">
        <v>0.47084300000000001</v>
      </c>
      <c r="D39" s="84"/>
      <c r="E39" s="83"/>
      <c r="F39" s="75"/>
    </row>
    <row r="40" spans="1:6" ht="16.5" customHeight="1">
      <c r="A40" s="105"/>
      <c r="B40" s="82" t="s">
        <v>223</v>
      </c>
      <c r="C40" s="83"/>
      <c r="D40" s="84"/>
      <c r="E40" s="83"/>
      <c r="F40" s="105"/>
    </row>
    <row r="41" spans="1:6" ht="16.5" customHeight="1">
      <c r="A41" s="105"/>
      <c r="B41" s="82" t="s">
        <v>224</v>
      </c>
      <c r="C41" s="83"/>
      <c r="D41" s="84"/>
      <c r="E41" s="83"/>
      <c r="F41" s="105"/>
    </row>
    <row r="42" spans="1:6" ht="16.5" customHeight="1">
      <c r="A42" s="75"/>
      <c r="B42" s="106" t="s">
        <v>56</v>
      </c>
      <c r="C42" s="86">
        <f>9705.029064+C39</f>
        <v>9705.4999069999994</v>
      </c>
      <c r="D42" s="113" t="s">
        <v>57</v>
      </c>
      <c r="E42" s="86">
        <f>SUM(E7:E41)</f>
        <v>9705.4999069999994</v>
      </c>
      <c r="F42" s="75"/>
    </row>
    <row r="43" spans="1:6" ht="9.75" customHeight="1">
      <c r="A43" s="88"/>
      <c r="B43" s="89"/>
      <c r="C43" s="89"/>
      <c r="D43" s="89"/>
      <c r="E43" s="89"/>
      <c r="F43" s="114"/>
    </row>
  </sheetData>
  <mergeCells count="5">
    <mergeCell ref="B2:E2"/>
    <mergeCell ref="B3:C3"/>
    <mergeCell ref="B4:C4"/>
    <mergeCell ref="D4:E4"/>
    <mergeCell ref="A7:A37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style="74" customWidth="1"/>
    <col min="2" max="2" width="33.375" style="74" customWidth="1"/>
    <col min="3" max="3" width="11.75" style="74" customWidth="1"/>
    <col min="4" max="4" width="30.75" style="74" customWidth="1"/>
    <col min="5" max="10" width="16.375" style="74" customWidth="1"/>
    <col min="11" max="11" width="1.5" style="74" customWidth="1"/>
    <col min="12" max="13" width="9.75" style="74" customWidth="1"/>
    <col min="14" max="16384" width="10" style="74"/>
  </cols>
  <sheetData>
    <row r="1" spans="1:11" ht="16.350000000000001" customHeight="1">
      <c r="A1" s="71"/>
      <c r="B1" s="72"/>
      <c r="C1" s="115"/>
      <c r="D1" s="73"/>
      <c r="E1" s="73"/>
      <c r="F1" s="73"/>
      <c r="G1" s="73"/>
      <c r="H1" s="73" t="s">
        <v>7</v>
      </c>
      <c r="I1" s="73"/>
      <c r="J1" s="115"/>
      <c r="K1" s="110"/>
    </row>
    <row r="2" spans="1:11" ht="22.9" customHeight="1">
      <c r="A2" s="75"/>
      <c r="B2" s="133" t="s">
        <v>225</v>
      </c>
      <c r="C2" s="133"/>
      <c r="D2" s="133"/>
      <c r="E2" s="133"/>
      <c r="F2" s="133"/>
      <c r="G2" s="133"/>
      <c r="H2" s="133"/>
      <c r="I2" s="133"/>
      <c r="J2" s="116"/>
      <c r="K2" s="111"/>
    </row>
    <row r="3" spans="1:11" ht="19.5" customHeight="1">
      <c r="A3" s="75"/>
      <c r="B3" s="134"/>
      <c r="C3" s="134"/>
      <c r="D3" s="134"/>
      <c r="E3" s="77"/>
      <c r="F3" s="77"/>
      <c r="G3" s="77"/>
      <c r="H3" s="77"/>
      <c r="I3" s="78"/>
      <c r="J3" s="78" t="s">
        <v>10</v>
      </c>
      <c r="K3" s="112"/>
    </row>
    <row r="4" spans="1:11" ht="23.1" customHeight="1">
      <c r="A4" s="79"/>
      <c r="B4" s="137" t="s">
        <v>226</v>
      </c>
      <c r="C4" s="137" t="s">
        <v>227</v>
      </c>
      <c r="D4" s="137"/>
      <c r="E4" s="137" t="s">
        <v>228</v>
      </c>
      <c r="F4" s="137"/>
      <c r="G4" s="137"/>
      <c r="H4" s="137"/>
      <c r="I4" s="137"/>
      <c r="J4" s="137"/>
      <c r="K4" s="79"/>
    </row>
    <row r="5" spans="1:11" ht="23.1" customHeight="1">
      <c r="A5" s="79"/>
      <c r="B5" s="137"/>
      <c r="C5" s="137" t="s">
        <v>229</v>
      </c>
      <c r="D5" s="137" t="s">
        <v>230</v>
      </c>
      <c r="E5" s="137" t="s">
        <v>60</v>
      </c>
      <c r="F5" s="137" t="s">
        <v>82</v>
      </c>
      <c r="G5" s="137"/>
      <c r="H5" s="137"/>
      <c r="I5" s="137" t="s">
        <v>83</v>
      </c>
      <c r="J5" s="137"/>
      <c r="K5" s="117"/>
    </row>
    <row r="6" spans="1:11" ht="34.5" customHeight="1">
      <c r="A6" s="79"/>
      <c r="B6" s="137"/>
      <c r="C6" s="137"/>
      <c r="D6" s="137"/>
      <c r="E6" s="137"/>
      <c r="F6" s="93" t="s">
        <v>62</v>
      </c>
      <c r="G6" s="93" t="s">
        <v>231</v>
      </c>
      <c r="H6" s="93" t="s">
        <v>232</v>
      </c>
      <c r="I6" s="93" t="s">
        <v>233</v>
      </c>
      <c r="J6" s="94" t="s">
        <v>234</v>
      </c>
      <c r="K6" s="79"/>
    </row>
    <row r="7" spans="1:11" ht="16.5" customHeight="1">
      <c r="A7" s="136"/>
      <c r="B7" s="95" t="s">
        <v>169</v>
      </c>
      <c r="C7" s="95" t="s">
        <v>235</v>
      </c>
      <c r="D7" s="95" t="s">
        <v>236</v>
      </c>
      <c r="E7" s="83">
        <v>50</v>
      </c>
      <c r="F7" s="83">
        <v>50</v>
      </c>
      <c r="G7" s="83">
        <v>50</v>
      </c>
      <c r="H7" s="83"/>
      <c r="I7" s="83"/>
      <c r="J7" s="83"/>
      <c r="K7" s="75"/>
    </row>
    <row r="8" spans="1:11" s="119" customFormat="1" ht="16.5" customHeight="1">
      <c r="A8" s="136"/>
      <c r="B8" s="68" t="s">
        <v>169</v>
      </c>
      <c r="C8" s="68" t="s">
        <v>237</v>
      </c>
      <c r="D8" s="68" t="s">
        <v>238</v>
      </c>
      <c r="E8" s="70">
        <f>F8</f>
        <v>5023.5208229999998</v>
      </c>
      <c r="F8" s="70">
        <f>G8+H8</f>
        <v>5023.5208229999998</v>
      </c>
      <c r="G8" s="70">
        <v>4431.30627</v>
      </c>
      <c r="H8" s="70">
        <v>592.21455300000002</v>
      </c>
      <c r="I8" s="70"/>
      <c r="J8" s="70"/>
      <c r="K8" s="118"/>
    </row>
    <row r="9" spans="1:11" ht="16.5" customHeight="1">
      <c r="A9" s="136"/>
      <c r="B9" s="68" t="s">
        <v>169</v>
      </c>
      <c r="C9" s="68">
        <v>2010301</v>
      </c>
      <c r="D9" s="68" t="s">
        <v>238</v>
      </c>
      <c r="E9" s="70">
        <f>F9</f>
        <v>0.47084300000000001</v>
      </c>
      <c r="F9" s="70">
        <f>H9</f>
        <v>0.47084300000000001</v>
      </c>
      <c r="G9" s="70"/>
      <c r="H9" s="70">
        <v>0.47084300000000001</v>
      </c>
      <c r="I9" s="83"/>
      <c r="J9" s="83"/>
      <c r="K9" s="75"/>
    </row>
    <row r="10" spans="1:11" ht="16.5" customHeight="1">
      <c r="A10" s="136"/>
      <c r="B10" s="95" t="s">
        <v>169</v>
      </c>
      <c r="C10" s="95" t="s">
        <v>239</v>
      </c>
      <c r="D10" s="95" t="s">
        <v>240</v>
      </c>
      <c r="E10" s="83">
        <v>2104.9027599999999</v>
      </c>
      <c r="F10" s="83"/>
      <c r="G10" s="83"/>
      <c r="H10" s="83"/>
      <c r="I10" s="83">
        <v>2104.9027599999999</v>
      </c>
      <c r="J10" s="83">
        <v>2104.9027599999999</v>
      </c>
      <c r="K10" s="75"/>
    </row>
    <row r="11" spans="1:11" ht="16.5" customHeight="1">
      <c r="A11" s="136"/>
      <c r="B11" s="95" t="s">
        <v>169</v>
      </c>
      <c r="C11" s="95" t="s">
        <v>241</v>
      </c>
      <c r="D11" s="95" t="s">
        <v>242</v>
      </c>
      <c r="E11" s="83">
        <v>1302.1123709999999</v>
      </c>
      <c r="F11" s="83">
        <v>1302.1123709999999</v>
      </c>
      <c r="G11" s="83">
        <v>1302.1123709999999</v>
      </c>
      <c r="H11" s="83"/>
      <c r="I11" s="83"/>
      <c r="J11" s="83"/>
      <c r="K11" s="75"/>
    </row>
    <row r="12" spans="1:11" ht="16.5" customHeight="1">
      <c r="A12" s="136"/>
      <c r="B12" s="95" t="s">
        <v>169</v>
      </c>
      <c r="C12" s="95" t="s">
        <v>243</v>
      </c>
      <c r="D12" s="95" t="s">
        <v>244</v>
      </c>
      <c r="E12" s="83">
        <v>188.78582399999999</v>
      </c>
      <c r="F12" s="83">
        <v>188.78582399999999</v>
      </c>
      <c r="G12" s="83">
        <v>188.78582399999999</v>
      </c>
      <c r="H12" s="83"/>
      <c r="I12" s="83"/>
      <c r="J12" s="83"/>
      <c r="K12" s="75"/>
    </row>
    <row r="13" spans="1:11" ht="16.5" customHeight="1">
      <c r="A13" s="136"/>
      <c r="B13" s="95" t="s">
        <v>169</v>
      </c>
      <c r="C13" s="95" t="s">
        <v>245</v>
      </c>
      <c r="D13" s="95" t="s">
        <v>246</v>
      </c>
      <c r="E13" s="83">
        <v>73.466288000000006</v>
      </c>
      <c r="F13" s="83">
        <v>73.466288000000006</v>
      </c>
      <c r="G13" s="83">
        <v>73.466288000000006</v>
      </c>
      <c r="H13" s="83"/>
      <c r="I13" s="83"/>
      <c r="J13" s="83"/>
      <c r="K13" s="75"/>
    </row>
    <row r="14" spans="1:11" ht="16.5" customHeight="1">
      <c r="A14" s="136"/>
      <c r="B14" s="95" t="s">
        <v>169</v>
      </c>
      <c r="C14" s="95" t="s">
        <v>247</v>
      </c>
      <c r="D14" s="95" t="s">
        <v>248</v>
      </c>
      <c r="E14" s="83">
        <v>372.99793199999999</v>
      </c>
      <c r="F14" s="83">
        <v>372.99793199999999</v>
      </c>
      <c r="G14" s="83">
        <v>372.99793199999999</v>
      </c>
      <c r="H14" s="83"/>
      <c r="I14" s="83"/>
      <c r="J14" s="83"/>
      <c r="K14" s="75"/>
    </row>
    <row r="15" spans="1:11" ht="16.5" customHeight="1">
      <c r="A15" s="136"/>
      <c r="B15" s="95" t="s">
        <v>169</v>
      </c>
      <c r="C15" s="95" t="s">
        <v>249</v>
      </c>
      <c r="D15" s="95" t="s">
        <v>250</v>
      </c>
      <c r="E15" s="83">
        <v>135.632282</v>
      </c>
      <c r="F15" s="83">
        <v>135.632282</v>
      </c>
      <c r="G15" s="83">
        <v>135.632282</v>
      </c>
      <c r="H15" s="83"/>
      <c r="I15" s="83"/>
      <c r="J15" s="83"/>
      <c r="K15" s="75"/>
    </row>
    <row r="16" spans="1:11" ht="16.5" customHeight="1">
      <c r="A16" s="136"/>
      <c r="B16" s="95" t="s">
        <v>169</v>
      </c>
      <c r="C16" s="95" t="s">
        <v>251</v>
      </c>
      <c r="D16" s="95" t="s">
        <v>252</v>
      </c>
      <c r="E16" s="83">
        <v>38.039124000000001</v>
      </c>
      <c r="F16" s="83">
        <v>38.039124000000001</v>
      </c>
      <c r="G16" s="83">
        <v>38.039124000000001</v>
      </c>
      <c r="H16" s="83"/>
      <c r="I16" s="83"/>
      <c r="J16" s="83"/>
      <c r="K16" s="75"/>
    </row>
    <row r="17" spans="1:11" ht="16.5" customHeight="1">
      <c r="A17" s="136"/>
      <c r="B17" s="95" t="s">
        <v>169</v>
      </c>
      <c r="C17" s="95" t="s">
        <v>253</v>
      </c>
      <c r="D17" s="95" t="s">
        <v>254</v>
      </c>
      <c r="E17" s="83">
        <v>38</v>
      </c>
      <c r="F17" s="83">
        <v>38</v>
      </c>
      <c r="G17" s="83"/>
      <c r="H17" s="83">
        <v>38</v>
      </c>
      <c r="I17" s="83"/>
      <c r="J17" s="83"/>
      <c r="K17" s="75"/>
    </row>
    <row r="18" spans="1:11" ht="16.5" customHeight="1">
      <c r="A18" s="136"/>
      <c r="B18" s="95" t="s">
        <v>169</v>
      </c>
      <c r="C18" s="95" t="s">
        <v>255</v>
      </c>
      <c r="D18" s="95" t="s">
        <v>256</v>
      </c>
      <c r="E18" s="83">
        <v>377.57166000000001</v>
      </c>
      <c r="F18" s="83">
        <v>377.57166000000001</v>
      </c>
      <c r="G18" s="83">
        <v>377.57166000000001</v>
      </c>
      <c r="H18" s="83"/>
      <c r="I18" s="83"/>
      <c r="J18" s="83"/>
      <c r="K18" s="75"/>
    </row>
    <row r="19" spans="1:11" ht="16.5" customHeight="1">
      <c r="A19" s="108"/>
      <c r="B19" s="120"/>
      <c r="C19" s="120"/>
      <c r="D19" s="106" t="s">
        <v>77</v>
      </c>
      <c r="E19" s="86">
        <f>SUM(E7:E18)</f>
        <v>9705.4999070000013</v>
      </c>
      <c r="F19" s="86">
        <f t="shared" ref="F19:J19" si="0">SUM(F7:F18)</f>
        <v>7600.5971469999986</v>
      </c>
      <c r="G19" s="86">
        <f t="shared" si="0"/>
        <v>6969.9117509999987</v>
      </c>
      <c r="H19" s="86">
        <f t="shared" si="0"/>
        <v>630.68539599999997</v>
      </c>
      <c r="I19" s="86">
        <f t="shared" si="0"/>
        <v>2104.9027599999999</v>
      </c>
      <c r="J19" s="86">
        <f t="shared" si="0"/>
        <v>2104.9027599999999</v>
      </c>
      <c r="K19" s="108"/>
    </row>
    <row r="20" spans="1:11" ht="9.75" customHeight="1">
      <c r="A20" s="88"/>
      <c r="B20" s="89"/>
      <c r="C20" s="121"/>
      <c r="D20" s="89"/>
      <c r="E20" s="89"/>
      <c r="F20" s="89"/>
      <c r="G20" s="89"/>
      <c r="H20" s="89"/>
      <c r="I20" s="89"/>
      <c r="J20" s="121"/>
      <c r="K20" s="114"/>
    </row>
  </sheetData>
  <mergeCells count="11">
    <mergeCell ref="A7:A18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pane ySplit="5" topLeftCell="A6" activePane="bottomLeft" state="frozen"/>
      <selection pane="bottomLeft" activeCell="L14" sqref="L14"/>
    </sheetView>
  </sheetViews>
  <sheetFormatPr defaultColWidth="10" defaultRowHeight="13.5"/>
  <cols>
    <col min="1" max="1" width="1.5" style="74" customWidth="1"/>
    <col min="2" max="3" width="35.875" style="74" customWidth="1"/>
    <col min="4" max="6" width="16.375" style="74" customWidth="1"/>
    <col min="7" max="7" width="1.5" style="74" customWidth="1"/>
    <col min="8" max="9" width="9.75" style="74" customWidth="1"/>
    <col min="10" max="16384" width="10" style="74"/>
  </cols>
  <sheetData>
    <row r="1" spans="1:7" ht="16.350000000000001" customHeight="1">
      <c r="A1" s="71"/>
      <c r="B1" s="72"/>
      <c r="C1" s="73"/>
      <c r="D1" s="73"/>
      <c r="E1" s="73"/>
      <c r="F1" s="73" t="s">
        <v>7</v>
      </c>
      <c r="G1" s="110"/>
    </row>
    <row r="2" spans="1:7" ht="22.9" customHeight="1">
      <c r="A2" s="75"/>
      <c r="B2" s="133" t="s">
        <v>257</v>
      </c>
      <c r="C2" s="133"/>
      <c r="D2" s="133"/>
      <c r="E2" s="133"/>
      <c r="F2" s="133"/>
      <c r="G2" s="111"/>
    </row>
    <row r="3" spans="1:7" ht="19.5" customHeight="1">
      <c r="A3" s="75"/>
      <c r="B3" s="134"/>
      <c r="C3" s="134"/>
      <c r="D3" s="77"/>
      <c r="E3" s="77"/>
      <c r="F3" s="78" t="s">
        <v>10</v>
      </c>
      <c r="G3" s="112"/>
    </row>
    <row r="4" spans="1:7" ht="22.9" customHeight="1">
      <c r="A4" s="79"/>
      <c r="B4" s="137" t="s">
        <v>80</v>
      </c>
      <c r="C4" s="137" t="s">
        <v>81</v>
      </c>
      <c r="D4" s="137" t="s">
        <v>228</v>
      </c>
      <c r="E4" s="137"/>
      <c r="F4" s="137"/>
      <c r="G4" s="79"/>
    </row>
    <row r="5" spans="1:7" ht="22.9" customHeight="1">
      <c r="A5" s="79"/>
      <c r="B5" s="137"/>
      <c r="C5" s="137"/>
      <c r="D5" s="93" t="s">
        <v>60</v>
      </c>
      <c r="E5" s="93" t="s">
        <v>231</v>
      </c>
      <c r="F5" s="93" t="s">
        <v>232</v>
      </c>
      <c r="G5" s="79"/>
    </row>
    <row r="6" spans="1:7" ht="16.5" customHeight="1">
      <c r="A6" s="136"/>
      <c r="B6" s="95" t="s">
        <v>89</v>
      </c>
      <c r="C6" s="95" t="s">
        <v>90</v>
      </c>
      <c r="D6" s="83">
        <v>952.28837999999996</v>
      </c>
      <c r="E6" s="83">
        <v>952.28837999999996</v>
      </c>
      <c r="F6" s="83"/>
      <c r="G6" s="75"/>
    </row>
    <row r="7" spans="1:7" ht="16.5" customHeight="1">
      <c r="A7" s="136"/>
      <c r="B7" s="95" t="s">
        <v>89</v>
      </c>
      <c r="C7" s="95" t="s">
        <v>91</v>
      </c>
      <c r="D7" s="83">
        <v>1829.4116859999999</v>
      </c>
      <c r="E7" s="83">
        <v>1829.4116859999999</v>
      </c>
      <c r="F7" s="83"/>
      <c r="G7" s="75"/>
    </row>
    <row r="8" spans="1:7" ht="16.5" customHeight="1">
      <c r="A8" s="136"/>
      <c r="B8" s="95" t="s">
        <v>89</v>
      </c>
      <c r="C8" s="95" t="s">
        <v>92</v>
      </c>
      <c r="D8" s="83">
        <v>997.21466999999996</v>
      </c>
      <c r="E8" s="83">
        <v>997.21466999999996</v>
      </c>
      <c r="F8" s="83"/>
      <c r="G8" s="75"/>
    </row>
    <row r="9" spans="1:7" ht="16.5" customHeight="1">
      <c r="A9" s="136"/>
      <c r="B9" s="95" t="s">
        <v>89</v>
      </c>
      <c r="C9" s="95" t="s">
        <v>119</v>
      </c>
      <c r="D9" s="83">
        <v>567.31141700000001</v>
      </c>
      <c r="E9" s="83">
        <v>567.31141700000001</v>
      </c>
      <c r="F9" s="83"/>
      <c r="G9" s="75"/>
    </row>
    <row r="10" spans="1:7" ht="16.5" customHeight="1">
      <c r="A10" s="136"/>
      <c r="B10" s="95" t="s">
        <v>120</v>
      </c>
      <c r="C10" s="95" t="s">
        <v>121</v>
      </c>
      <c r="D10" s="83">
        <v>469.68905999999998</v>
      </c>
      <c r="E10" s="83">
        <v>469.68905999999998</v>
      </c>
      <c r="F10" s="83"/>
      <c r="G10" s="75"/>
    </row>
    <row r="11" spans="1:7" ht="16.5" customHeight="1">
      <c r="A11" s="136"/>
      <c r="B11" s="95" t="s">
        <v>120</v>
      </c>
      <c r="C11" s="95" t="s">
        <v>122</v>
      </c>
      <c r="D11" s="83">
        <v>234.844572</v>
      </c>
      <c r="E11" s="83">
        <v>234.844572</v>
      </c>
      <c r="F11" s="83"/>
      <c r="G11" s="75"/>
    </row>
    <row r="12" spans="1:7" ht="16.5" customHeight="1">
      <c r="A12" s="136"/>
      <c r="B12" s="95" t="s">
        <v>120</v>
      </c>
      <c r="C12" s="95" t="s">
        <v>123</v>
      </c>
      <c r="D12" s="83">
        <v>349.38965999999999</v>
      </c>
      <c r="E12" s="83">
        <v>349.38965999999999</v>
      </c>
      <c r="F12" s="83"/>
      <c r="G12" s="75"/>
    </row>
    <row r="13" spans="1:7" ht="16.5" customHeight="1">
      <c r="A13" s="136"/>
      <c r="B13" s="95" t="s">
        <v>120</v>
      </c>
      <c r="C13" s="95" t="s">
        <v>157</v>
      </c>
      <c r="D13" s="83">
        <v>119.11010400000001</v>
      </c>
      <c r="E13" s="83">
        <v>119.11010400000001</v>
      </c>
      <c r="F13" s="83"/>
      <c r="G13" s="75"/>
    </row>
    <row r="14" spans="1:7" ht="16.5" customHeight="1">
      <c r="A14" s="136"/>
      <c r="B14" s="95" t="s">
        <v>120</v>
      </c>
      <c r="C14" s="95" t="s">
        <v>155</v>
      </c>
      <c r="D14" s="83">
        <v>87.225284000000002</v>
      </c>
      <c r="E14" s="83">
        <v>87.225284000000002</v>
      </c>
      <c r="F14" s="83"/>
      <c r="G14" s="75"/>
    </row>
    <row r="15" spans="1:7" ht="16.5" customHeight="1">
      <c r="A15" s="136"/>
      <c r="B15" s="95" t="s">
        <v>93</v>
      </c>
      <c r="C15" s="95" t="s">
        <v>94</v>
      </c>
      <c r="D15" s="83">
        <v>495.07989600000002</v>
      </c>
      <c r="E15" s="83">
        <v>495.07989600000002</v>
      </c>
      <c r="F15" s="83"/>
      <c r="G15" s="75"/>
    </row>
    <row r="16" spans="1:7" ht="16.5" customHeight="1">
      <c r="A16" s="136"/>
      <c r="B16" s="95" t="s">
        <v>95</v>
      </c>
      <c r="C16" s="95" t="s">
        <v>96</v>
      </c>
      <c r="D16" s="83">
        <v>357.56074000000001</v>
      </c>
      <c r="E16" s="83">
        <v>357.56074000000001</v>
      </c>
      <c r="F16" s="83"/>
      <c r="G16" s="75"/>
    </row>
    <row r="17" spans="1:7" ht="16.5" customHeight="1">
      <c r="A17" s="136"/>
      <c r="B17" s="95" t="s">
        <v>97</v>
      </c>
      <c r="C17" s="95" t="s">
        <v>98</v>
      </c>
      <c r="D17" s="83">
        <v>75.218766000000002</v>
      </c>
      <c r="E17" s="83"/>
      <c r="F17" s="83">
        <v>75.218766000000002</v>
      </c>
      <c r="G17" s="75"/>
    </row>
    <row r="18" spans="1:7" ht="16.5" customHeight="1">
      <c r="A18" s="136"/>
      <c r="B18" s="95" t="s">
        <v>97</v>
      </c>
      <c r="C18" s="95" t="s">
        <v>99</v>
      </c>
      <c r="D18" s="83">
        <v>10</v>
      </c>
      <c r="E18" s="83"/>
      <c r="F18" s="83">
        <v>10</v>
      </c>
      <c r="G18" s="75"/>
    </row>
    <row r="19" spans="1:7" ht="16.5" customHeight="1">
      <c r="A19" s="136"/>
      <c r="B19" s="95" t="s">
        <v>97</v>
      </c>
      <c r="C19" s="95" t="s">
        <v>100</v>
      </c>
      <c r="D19" s="83">
        <v>5</v>
      </c>
      <c r="E19" s="83"/>
      <c r="F19" s="83">
        <v>5</v>
      </c>
      <c r="G19" s="75"/>
    </row>
    <row r="20" spans="1:7" ht="16.5" customHeight="1">
      <c r="A20" s="136"/>
      <c r="B20" s="95" t="s">
        <v>97</v>
      </c>
      <c r="C20" s="95" t="s">
        <v>101</v>
      </c>
      <c r="D20" s="83">
        <v>44.08</v>
      </c>
      <c r="E20" s="83"/>
      <c r="F20" s="83">
        <v>44.08</v>
      </c>
      <c r="G20" s="75"/>
    </row>
    <row r="21" spans="1:7" ht="16.5" customHeight="1">
      <c r="A21" s="136"/>
      <c r="B21" s="95" t="s">
        <v>97</v>
      </c>
      <c r="C21" s="95" t="s">
        <v>102</v>
      </c>
      <c r="D21" s="83">
        <v>86.820064000000002</v>
      </c>
      <c r="E21" s="83"/>
      <c r="F21" s="83">
        <v>86.820064000000002</v>
      </c>
      <c r="G21" s="75"/>
    </row>
    <row r="22" spans="1:7" ht="16.5" customHeight="1">
      <c r="A22" s="136"/>
      <c r="B22" s="95" t="s">
        <v>97</v>
      </c>
      <c r="C22" s="95" t="s">
        <v>103</v>
      </c>
      <c r="D22" s="83">
        <f>F22</f>
        <v>71.424442999999997</v>
      </c>
      <c r="E22" s="83"/>
      <c r="F22" s="83">
        <f>70.9536+0.470843</f>
        <v>71.424442999999997</v>
      </c>
      <c r="G22" s="75"/>
    </row>
    <row r="23" spans="1:7" ht="16.5" customHeight="1">
      <c r="A23" s="136"/>
      <c r="B23" s="95" t="s">
        <v>97</v>
      </c>
      <c r="C23" s="95" t="s">
        <v>104</v>
      </c>
      <c r="D23" s="83">
        <v>145</v>
      </c>
      <c r="E23" s="83"/>
      <c r="F23" s="83">
        <v>145</v>
      </c>
      <c r="G23" s="75"/>
    </row>
    <row r="24" spans="1:7" ht="16.5" customHeight="1">
      <c r="A24" s="136"/>
      <c r="B24" s="95" t="s">
        <v>105</v>
      </c>
      <c r="C24" s="95" t="s">
        <v>106</v>
      </c>
      <c r="D24" s="83">
        <v>54.72</v>
      </c>
      <c r="E24" s="83"/>
      <c r="F24" s="83">
        <v>54.72</v>
      </c>
      <c r="G24" s="75"/>
    </row>
    <row r="25" spans="1:7" ht="16.5" customHeight="1">
      <c r="A25" s="136"/>
      <c r="B25" s="95" t="s">
        <v>143</v>
      </c>
      <c r="C25" s="95" t="s">
        <v>144</v>
      </c>
      <c r="D25" s="83">
        <v>38</v>
      </c>
      <c r="E25" s="83"/>
      <c r="F25" s="83">
        <v>38</v>
      </c>
      <c r="G25" s="75"/>
    </row>
    <row r="26" spans="1:7" ht="16.5" customHeight="1">
      <c r="A26" s="136"/>
      <c r="B26" s="95" t="s">
        <v>107</v>
      </c>
      <c r="C26" s="95" t="s">
        <v>108</v>
      </c>
      <c r="D26" s="83">
        <v>2.85</v>
      </c>
      <c r="E26" s="83"/>
      <c r="F26" s="83">
        <v>2.85</v>
      </c>
      <c r="G26" s="75"/>
    </row>
    <row r="27" spans="1:7" ht="16.5" customHeight="1">
      <c r="A27" s="136"/>
      <c r="B27" s="95" t="s">
        <v>110</v>
      </c>
      <c r="C27" s="95" t="s">
        <v>111</v>
      </c>
      <c r="D27" s="83">
        <v>18.239999999999998</v>
      </c>
      <c r="E27" s="83"/>
      <c r="F27" s="83">
        <v>18.239999999999998</v>
      </c>
      <c r="G27" s="75"/>
    </row>
    <row r="28" spans="1:7" ht="16.5" customHeight="1">
      <c r="A28" s="136"/>
      <c r="B28" s="95" t="s">
        <v>112</v>
      </c>
      <c r="C28" s="95" t="s">
        <v>113</v>
      </c>
      <c r="D28" s="83">
        <v>79.332122999999996</v>
      </c>
      <c r="E28" s="83"/>
      <c r="F28" s="83">
        <v>79.332122999999996</v>
      </c>
      <c r="G28" s="75"/>
    </row>
    <row r="29" spans="1:7" ht="16.5" customHeight="1">
      <c r="A29" s="136"/>
      <c r="B29" s="95" t="s">
        <v>114</v>
      </c>
      <c r="C29" s="95" t="s">
        <v>152</v>
      </c>
      <c r="D29" s="83">
        <v>50</v>
      </c>
      <c r="E29" s="83">
        <v>50</v>
      </c>
      <c r="F29" s="83"/>
      <c r="G29" s="75"/>
    </row>
    <row r="30" spans="1:7" ht="16.5" customHeight="1">
      <c r="A30" s="136"/>
      <c r="B30" s="95" t="s">
        <v>114</v>
      </c>
      <c r="C30" s="95" t="s">
        <v>115</v>
      </c>
      <c r="D30" s="83">
        <v>0.09</v>
      </c>
      <c r="E30" s="83">
        <v>0.09</v>
      </c>
      <c r="F30" s="83"/>
      <c r="G30" s="75"/>
    </row>
    <row r="31" spans="1:7" ht="16.5" customHeight="1">
      <c r="A31" s="136"/>
      <c r="B31" s="95" t="s">
        <v>146</v>
      </c>
      <c r="C31" s="95" t="s">
        <v>147</v>
      </c>
      <c r="D31" s="83">
        <v>22.475000000000001</v>
      </c>
      <c r="E31" s="83">
        <v>22.475000000000001</v>
      </c>
      <c r="F31" s="83"/>
      <c r="G31" s="75"/>
    </row>
    <row r="32" spans="1:7" ht="16.5" customHeight="1">
      <c r="A32" s="136"/>
      <c r="B32" s="95" t="s">
        <v>146</v>
      </c>
      <c r="C32" s="95" t="s">
        <v>148</v>
      </c>
      <c r="D32" s="83">
        <v>113.157282</v>
      </c>
      <c r="E32" s="83">
        <v>113.157282</v>
      </c>
      <c r="F32" s="83"/>
      <c r="G32" s="75"/>
    </row>
    <row r="33" spans="1:7" ht="16.5" customHeight="1">
      <c r="A33" s="136"/>
      <c r="B33" s="95" t="s">
        <v>116</v>
      </c>
      <c r="C33" s="95" t="s">
        <v>117</v>
      </c>
      <c r="D33" s="83">
        <v>325.06400000000002</v>
      </c>
      <c r="E33" s="83">
        <v>325.06400000000002</v>
      </c>
      <c r="F33" s="83"/>
      <c r="G33" s="75"/>
    </row>
    <row r="34" spans="1:7" ht="16.5" customHeight="1">
      <c r="A34" s="108"/>
      <c r="B34" s="120"/>
      <c r="C34" s="106" t="s">
        <v>77</v>
      </c>
      <c r="D34" s="86">
        <f t="shared" ref="D34:E34" si="0">SUM(D6:D33)</f>
        <v>7600.5971470000013</v>
      </c>
      <c r="E34" s="86">
        <f t="shared" si="0"/>
        <v>6969.9117510000005</v>
      </c>
      <c r="F34" s="86">
        <f>SUM(F6:F33)</f>
        <v>630.68539600000008</v>
      </c>
      <c r="G34" s="108"/>
    </row>
    <row r="35" spans="1:7" ht="9.75" customHeight="1">
      <c r="A35" s="88"/>
      <c r="B35" s="89"/>
      <c r="C35" s="89"/>
      <c r="D35" s="89"/>
      <c r="E35" s="89"/>
      <c r="F35" s="89"/>
      <c r="G35" s="114"/>
    </row>
  </sheetData>
  <mergeCells count="6">
    <mergeCell ref="A6:A33"/>
    <mergeCell ref="B2:F2"/>
    <mergeCell ref="B3:C3"/>
    <mergeCell ref="B4:B5"/>
    <mergeCell ref="C4:C5"/>
    <mergeCell ref="D4:F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C1" s="3"/>
      <c r="D1" s="3"/>
      <c r="E1" s="3"/>
      <c r="F1" s="3"/>
      <c r="G1" s="3" t="s">
        <v>7</v>
      </c>
      <c r="H1" s="41"/>
    </row>
    <row r="2" spans="1:8" ht="22.9" customHeight="1">
      <c r="A2" s="4"/>
      <c r="B2" s="147" t="s">
        <v>258</v>
      </c>
      <c r="C2" s="147"/>
      <c r="D2" s="147"/>
      <c r="E2" s="147"/>
      <c r="F2" s="147"/>
      <c r="G2" s="147"/>
      <c r="H2" s="42"/>
    </row>
    <row r="3" spans="1:8" ht="19.5" customHeight="1">
      <c r="A3" s="4"/>
      <c r="B3" s="148"/>
      <c r="C3" s="148"/>
      <c r="D3" s="148"/>
      <c r="E3" s="6"/>
      <c r="F3" s="6"/>
      <c r="G3" s="7" t="s">
        <v>10</v>
      </c>
      <c r="H3" s="39"/>
    </row>
    <row r="4" spans="1:8" ht="22.9" customHeight="1">
      <c r="A4" s="8"/>
      <c r="B4" s="151" t="s">
        <v>79</v>
      </c>
      <c r="C4" s="151" t="s">
        <v>80</v>
      </c>
      <c r="D4" s="151" t="s">
        <v>81</v>
      </c>
      <c r="E4" s="151" t="s">
        <v>228</v>
      </c>
      <c r="F4" s="151"/>
      <c r="G4" s="151"/>
      <c r="H4" s="8"/>
    </row>
    <row r="5" spans="1:8" ht="22.9" customHeight="1">
      <c r="A5" s="8"/>
      <c r="B5" s="151"/>
      <c r="C5" s="151"/>
      <c r="D5" s="151"/>
      <c r="E5" s="22" t="s">
        <v>60</v>
      </c>
      <c r="F5" s="22" t="s">
        <v>82</v>
      </c>
      <c r="G5" s="22" t="s">
        <v>83</v>
      </c>
      <c r="H5" s="8"/>
    </row>
    <row r="6" spans="1:8" ht="16.5" customHeight="1">
      <c r="A6" s="4"/>
      <c r="B6" s="23"/>
      <c r="C6" s="23"/>
      <c r="D6" s="23"/>
      <c r="E6" s="10"/>
      <c r="F6" s="10"/>
      <c r="G6" s="10"/>
      <c r="H6" s="4"/>
    </row>
    <row r="7" spans="1:8" ht="16.5" customHeight="1">
      <c r="A7" s="25"/>
      <c r="B7" s="44"/>
      <c r="C7" s="44"/>
      <c r="D7" s="26" t="s">
        <v>77</v>
      </c>
      <c r="E7" s="11"/>
      <c r="F7" s="11"/>
      <c r="G7" s="11"/>
      <c r="H7" s="25"/>
    </row>
    <row r="8" spans="1:8" ht="9.75" customHeight="1">
      <c r="A8" s="45"/>
      <c r="B8" s="13"/>
      <c r="C8" s="13"/>
      <c r="D8" s="13"/>
      <c r="E8" s="13"/>
      <c r="F8" s="13"/>
      <c r="G8" s="13"/>
      <c r="H8" s="43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9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pane ySplit="5" topLeftCell="A6" activePane="bottomLeft" state="frozen"/>
      <selection pane="bottomLeft" activeCell="C36" sqref="C36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46"/>
      <c r="B1" s="2"/>
      <c r="C1" s="3"/>
      <c r="D1" s="3"/>
      <c r="E1" s="3"/>
      <c r="F1" s="3"/>
      <c r="G1" s="3" t="s">
        <v>7</v>
      </c>
      <c r="H1" s="41"/>
    </row>
    <row r="2" spans="1:8" ht="22.9" customHeight="1">
      <c r="A2" s="47"/>
      <c r="B2" s="147" t="s">
        <v>259</v>
      </c>
      <c r="C2" s="147"/>
      <c r="D2" s="147"/>
      <c r="E2" s="147"/>
      <c r="F2" s="147"/>
      <c r="G2" s="147"/>
      <c r="H2" s="42"/>
    </row>
    <row r="3" spans="1:8" ht="19.5" customHeight="1">
      <c r="A3" s="48"/>
      <c r="B3" s="148"/>
      <c r="C3" s="148"/>
      <c r="D3" s="148"/>
      <c r="E3" s="6"/>
      <c r="F3" s="6"/>
      <c r="G3" s="7" t="s">
        <v>10</v>
      </c>
      <c r="H3" s="39"/>
    </row>
    <row r="4" spans="1:8" ht="22.9" customHeight="1">
      <c r="A4" s="8"/>
      <c r="B4" s="151" t="s">
        <v>79</v>
      </c>
      <c r="C4" s="151" t="s">
        <v>80</v>
      </c>
      <c r="D4" s="151" t="s">
        <v>81</v>
      </c>
      <c r="E4" s="151" t="s">
        <v>260</v>
      </c>
      <c r="F4" s="151"/>
      <c r="G4" s="151"/>
      <c r="H4" s="8"/>
    </row>
    <row r="5" spans="1:8" ht="22.9" customHeight="1">
      <c r="A5" s="8"/>
      <c r="B5" s="151"/>
      <c r="C5" s="151"/>
      <c r="D5" s="151"/>
      <c r="E5" s="22" t="s">
        <v>60</v>
      </c>
      <c r="F5" s="22" t="s">
        <v>82</v>
      </c>
      <c r="G5" s="22" t="s">
        <v>83</v>
      </c>
      <c r="H5" s="8"/>
    </row>
    <row r="6" spans="1:8" ht="16.5" customHeight="1">
      <c r="A6" s="4"/>
      <c r="B6" s="23"/>
      <c r="C6" s="23"/>
      <c r="D6" s="23"/>
      <c r="E6" s="10"/>
      <c r="F6" s="10"/>
      <c r="G6" s="10"/>
      <c r="H6" s="4"/>
    </row>
    <row r="7" spans="1:8" ht="16.5" customHeight="1">
      <c r="A7" s="25"/>
      <c r="B7" s="44"/>
      <c r="C7" s="44"/>
      <c r="D7" s="26" t="s">
        <v>77</v>
      </c>
      <c r="E7" s="11"/>
      <c r="F7" s="11"/>
      <c r="G7" s="11"/>
      <c r="H7" s="25"/>
    </row>
    <row r="8" spans="1:8" ht="9.75" customHeight="1">
      <c r="A8" s="45"/>
      <c r="B8" s="13"/>
      <c r="C8" s="13"/>
      <c r="D8" s="13"/>
      <c r="E8" s="13"/>
      <c r="F8" s="13"/>
      <c r="G8" s="13"/>
      <c r="H8" s="43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9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4"/>
      <c r="B1" s="35"/>
      <c r="C1" s="30"/>
      <c r="D1" s="15"/>
      <c r="E1" s="30"/>
      <c r="F1" s="30"/>
      <c r="G1" s="15"/>
      <c r="H1" s="30" t="s">
        <v>7</v>
      </c>
      <c r="I1" s="15"/>
      <c r="J1" s="15"/>
      <c r="K1" s="30"/>
      <c r="L1" s="16"/>
    </row>
    <row r="2" spans="1:12" ht="22.9" customHeight="1">
      <c r="A2" s="5"/>
      <c r="B2" s="147" t="s">
        <v>261</v>
      </c>
      <c r="C2" s="147"/>
      <c r="D2" s="147"/>
      <c r="E2" s="147"/>
      <c r="F2" s="147"/>
      <c r="G2" s="147"/>
      <c r="H2" s="147"/>
      <c r="I2" s="147"/>
      <c r="J2" s="147"/>
      <c r="K2" s="147"/>
      <c r="L2" s="17"/>
    </row>
    <row r="3" spans="1:12" ht="19.5" customHeight="1">
      <c r="A3" s="5"/>
      <c r="B3" s="152"/>
      <c r="C3" s="152"/>
      <c r="D3" s="152"/>
      <c r="E3" s="152"/>
      <c r="F3" s="18"/>
      <c r="G3" s="19"/>
      <c r="H3" s="18"/>
      <c r="I3" s="19"/>
      <c r="J3" s="19"/>
      <c r="K3" s="36" t="s">
        <v>10</v>
      </c>
      <c r="L3" s="20"/>
    </row>
    <row r="4" spans="1:12" ht="22.9" customHeight="1">
      <c r="A4" s="9"/>
      <c r="B4" s="150" t="s">
        <v>262</v>
      </c>
      <c r="C4" s="150" t="s">
        <v>263</v>
      </c>
      <c r="D4" s="150" t="s">
        <v>264</v>
      </c>
      <c r="E4" s="150" t="s">
        <v>265</v>
      </c>
      <c r="F4" s="150" t="s">
        <v>266</v>
      </c>
      <c r="G4" s="150"/>
      <c r="H4" s="150"/>
      <c r="I4" s="150"/>
      <c r="J4" s="150"/>
      <c r="K4" s="150"/>
      <c r="L4" s="9"/>
    </row>
    <row r="5" spans="1:12" ht="22.9" customHeight="1">
      <c r="A5" s="8"/>
      <c r="B5" s="150"/>
      <c r="C5" s="150"/>
      <c r="D5" s="150"/>
      <c r="E5" s="150"/>
      <c r="F5" s="150" t="s">
        <v>267</v>
      </c>
      <c r="G5" s="150" t="s">
        <v>268</v>
      </c>
      <c r="H5" s="150"/>
      <c r="I5" s="150"/>
      <c r="J5" s="150"/>
      <c r="K5" s="150"/>
      <c r="L5" s="49"/>
    </row>
    <row r="6" spans="1:12" ht="22.9" customHeight="1">
      <c r="A6" s="9"/>
      <c r="B6" s="150"/>
      <c r="C6" s="150"/>
      <c r="D6" s="150"/>
      <c r="E6" s="150"/>
      <c r="F6" s="150"/>
      <c r="G6" s="21" t="s">
        <v>62</v>
      </c>
      <c r="H6" s="21" t="s">
        <v>269</v>
      </c>
      <c r="I6" s="21" t="s">
        <v>270</v>
      </c>
      <c r="J6" s="21" t="s">
        <v>271</v>
      </c>
      <c r="K6" s="21" t="s">
        <v>272</v>
      </c>
      <c r="L6" s="9"/>
    </row>
    <row r="7" spans="1:12" ht="16.5" customHeight="1">
      <c r="A7" s="5"/>
      <c r="B7" s="50">
        <v>2023</v>
      </c>
      <c r="C7" s="10" t="s">
        <v>273</v>
      </c>
      <c r="D7" s="10" t="s">
        <v>135</v>
      </c>
      <c r="E7" s="10" t="s">
        <v>109</v>
      </c>
      <c r="F7" s="10"/>
      <c r="G7" s="10"/>
      <c r="H7" s="10"/>
      <c r="I7" s="10"/>
      <c r="J7" s="10"/>
      <c r="K7" s="10"/>
      <c r="L7" s="5"/>
    </row>
    <row r="8" spans="1:12" ht="16.5" customHeight="1">
      <c r="A8" s="5"/>
      <c r="B8" s="50" t="s">
        <v>274</v>
      </c>
      <c r="C8" s="10" t="s">
        <v>273</v>
      </c>
      <c r="D8" s="10" t="s">
        <v>135</v>
      </c>
      <c r="E8" s="10" t="s">
        <v>109</v>
      </c>
      <c r="F8" s="10"/>
      <c r="G8" s="10"/>
      <c r="H8" s="10"/>
      <c r="I8" s="10"/>
      <c r="J8" s="10"/>
      <c r="K8" s="10"/>
      <c r="L8" s="5"/>
    </row>
    <row r="9" spans="1:12" ht="9.75" customHeight="1">
      <c r="A9" s="14"/>
      <c r="B9" s="33"/>
      <c r="C9" s="33"/>
      <c r="D9" s="33"/>
      <c r="E9" s="33"/>
      <c r="F9" s="33"/>
      <c r="G9" s="33"/>
      <c r="H9" s="33"/>
      <c r="I9" s="33"/>
      <c r="J9" s="33"/>
      <c r="K9" s="33"/>
      <c r="L9" s="29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8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pane ySplit="5" topLeftCell="A6" activePane="bottomLeft" state="frozen"/>
      <selection pane="bottomLeft" activeCell="E23" sqref="E23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51"/>
      <c r="B1" s="35"/>
      <c r="C1" s="15"/>
      <c r="D1" s="15"/>
      <c r="E1" s="15"/>
      <c r="F1" s="15"/>
      <c r="G1" s="15"/>
      <c r="H1" s="52"/>
    </row>
    <row r="2" spans="1:8" ht="22.9" customHeight="1">
      <c r="A2" s="53"/>
      <c r="B2" s="147" t="s">
        <v>275</v>
      </c>
      <c r="C2" s="147"/>
      <c r="D2" s="147"/>
      <c r="E2" s="147"/>
      <c r="F2" s="147"/>
      <c r="G2" s="147"/>
      <c r="H2" s="54" t="s">
        <v>276</v>
      </c>
    </row>
    <row r="3" spans="1:8" ht="19.5" customHeight="1">
      <c r="A3" s="32"/>
      <c r="B3" s="152"/>
      <c r="C3" s="152"/>
      <c r="D3" s="18"/>
      <c r="E3" s="18"/>
      <c r="F3" s="18"/>
      <c r="G3" s="55" t="s">
        <v>10</v>
      </c>
      <c r="H3" s="56"/>
    </row>
    <row r="4" spans="1:8" ht="23.1" customHeight="1">
      <c r="A4" s="31"/>
      <c r="B4" s="150" t="s">
        <v>163</v>
      </c>
      <c r="C4" s="150" t="s">
        <v>277</v>
      </c>
      <c r="D4" s="150"/>
      <c r="E4" s="150"/>
      <c r="F4" s="150" t="s">
        <v>278</v>
      </c>
      <c r="G4" s="150" t="s">
        <v>279</v>
      </c>
      <c r="H4" s="31"/>
    </row>
    <row r="5" spans="1:8" ht="23.1" customHeight="1">
      <c r="A5" s="8"/>
      <c r="B5" s="150"/>
      <c r="C5" s="21" t="s">
        <v>280</v>
      </c>
      <c r="D5" s="21" t="s">
        <v>281</v>
      </c>
      <c r="E5" s="21" t="s">
        <v>282</v>
      </c>
      <c r="F5" s="150"/>
      <c r="G5" s="150"/>
      <c r="H5" s="57"/>
    </row>
    <row r="6" spans="1:8" ht="16.5" customHeight="1">
      <c r="A6" s="58"/>
      <c r="B6" s="26" t="s">
        <v>77</v>
      </c>
      <c r="C6" s="44"/>
      <c r="D6" s="44"/>
      <c r="E6" s="44"/>
      <c r="F6" s="44"/>
      <c r="G6" s="10" t="s">
        <v>283</v>
      </c>
      <c r="H6" s="58"/>
    </row>
    <row r="7" spans="1:8" ht="24.95" customHeight="1">
      <c r="A7" s="153"/>
      <c r="B7" s="23" t="s">
        <v>284</v>
      </c>
      <c r="C7" s="23" t="s">
        <v>285</v>
      </c>
      <c r="D7" s="23" t="s">
        <v>286</v>
      </c>
      <c r="E7" s="23" t="s">
        <v>287</v>
      </c>
      <c r="F7" s="23" t="s">
        <v>288</v>
      </c>
      <c r="G7" s="59" t="s">
        <v>136</v>
      </c>
      <c r="H7" s="32"/>
    </row>
    <row r="8" spans="1:8" ht="24.95" customHeight="1">
      <c r="A8" s="153"/>
      <c r="B8" s="23" t="s">
        <v>289</v>
      </c>
      <c r="C8" s="23" t="s">
        <v>285</v>
      </c>
      <c r="D8" s="23" t="s">
        <v>290</v>
      </c>
      <c r="E8" s="23" t="s">
        <v>291</v>
      </c>
      <c r="F8" s="23" t="s">
        <v>288</v>
      </c>
      <c r="G8" s="59" t="s">
        <v>292</v>
      </c>
      <c r="H8" s="32"/>
    </row>
    <row r="9" spans="1:8" ht="24.95" customHeight="1">
      <c r="A9" s="153"/>
      <c r="B9" s="23" t="s">
        <v>289</v>
      </c>
      <c r="C9" s="23" t="s">
        <v>285</v>
      </c>
      <c r="D9" s="23" t="s">
        <v>293</v>
      </c>
      <c r="E9" s="23" t="s">
        <v>294</v>
      </c>
      <c r="F9" s="23" t="s">
        <v>288</v>
      </c>
      <c r="G9" s="59" t="s">
        <v>295</v>
      </c>
      <c r="H9" s="32"/>
    </row>
    <row r="10" spans="1:8" ht="24.95" customHeight="1">
      <c r="A10" s="153"/>
      <c r="B10" s="23" t="s">
        <v>289</v>
      </c>
      <c r="C10" s="23" t="s">
        <v>285</v>
      </c>
      <c r="D10" s="23" t="s">
        <v>293</v>
      </c>
      <c r="E10" s="23" t="s">
        <v>296</v>
      </c>
      <c r="F10" s="23" t="s">
        <v>288</v>
      </c>
      <c r="G10" s="59" t="s">
        <v>297</v>
      </c>
      <c r="H10" s="32"/>
    </row>
    <row r="11" spans="1:8" ht="24.95" customHeight="1">
      <c r="A11" s="153"/>
      <c r="B11" s="23" t="s">
        <v>289</v>
      </c>
      <c r="C11" s="23" t="s">
        <v>285</v>
      </c>
      <c r="D11" s="23" t="s">
        <v>298</v>
      </c>
      <c r="E11" s="23" t="s">
        <v>299</v>
      </c>
      <c r="F11" s="23" t="s">
        <v>288</v>
      </c>
      <c r="G11" s="59" t="s">
        <v>300</v>
      </c>
      <c r="H11" s="32"/>
    </row>
    <row r="12" spans="1:8" ht="24.95" customHeight="1">
      <c r="A12" s="153"/>
      <c r="B12" s="23" t="s">
        <v>301</v>
      </c>
      <c r="C12" s="23" t="s">
        <v>302</v>
      </c>
      <c r="D12" s="23" t="s">
        <v>303</v>
      </c>
      <c r="E12" s="23" t="s">
        <v>304</v>
      </c>
      <c r="F12" s="23" t="s">
        <v>288</v>
      </c>
      <c r="G12" s="59" t="s">
        <v>305</v>
      </c>
      <c r="H12" s="32"/>
    </row>
    <row r="13" spans="1:8" ht="24.95" customHeight="1">
      <c r="A13" s="153"/>
      <c r="B13" s="23" t="s">
        <v>301</v>
      </c>
      <c r="C13" s="23" t="s">
        <v>302</v>
      </c>
      <c r="D13" s="23" t="s">
        <v>306</v>
      </c>
      <c r="E13" s="23" t="s">
        <v>307</v>
      </c>
      <c r="F13" s="23" t="s">
        <v>288</v>
      </c>
      <c r="G13" s="59" t="s">
        <v>308</v>
      </c>
      <c r="H13" s="32"/>
    </row>
    <row r="14" spans="1:8" ht="24.95" customHeight="1">
      <c r="A14" s="153"/>
      <c r="B14" s="23" t="s">
        <v>309</v>
      </c>
      <c r="C14" s="23" t="s">
        <v>285</v>
      </c>
      <c r="D14" s="23" t="s">
        <v>310</v>
      </c>
      <c r="E14" s="23" t="s">
        <v>311</v>
      </c>
      <c r="F14" s="23" t="s">
        <v>288</v>
      </c>
      <c r="G14" s="59" t="s">
        <v>312</v>
      </c>
      <c r="H14" s="32"/>
    </row>
    <row r="15" spans="1:8" ht="24.95" customHeight="1">
      <c r="A15" s="153"/>
      <c r="B15" s="23" t="s">
        <v>309</v>
      </c>
      <c r="C15" s="23" t="s">
        <v>285</v>
      </c>
      <c r="D15" s="23" t="s">
        <v>310</v>
      </c>
      <c r="E15" s="23" t="s">
        <v>313</v>
      </c>
      <c r="F15" s="23" t="s">
        <v>288</v>
      </c>
      <c r="G15" s="59" t="s">
        <v>314</v>
      </c>
      <c r="H15" s="32"/>
    </row>
    <row r="16" spans="1:8" ht="24.95" customHeight="1">
      <c r="A16" s="153"/>
      <c r="B16" s="23" t="s">
        <v>309</v>
      </c>
      <c r="C16" s="23" t="s">
        <v>285</v>
      </c>
      <c r="D16" s="23" t="s">
        <v>310</v>
      </c>
      <c r="E16" s="23" t="s">
        <v>313</v>
      </c>
      <c r="F16" s="23" t="s">
        <v>288</v>
      </c>
      <c r="G16" s="59" t="s">
        <v>141</v>
      </c>
      <c r="H16" s="32"/>
    </row>
    <row r="17" spans="1:8" ht="24.95" customHeight="1">
      <c r="A17" s="153"/>
      <c r="B17" s="23" t="s">
        <v>309</v>
      </c>
      <c r="C17" s="23" t="s">
        <v>285</v>
      </c>
      <c r="D17" s="23" t="s">
        <v>310</v>
      </c>
      <c r="E17" s="23" t="s">
        <v>315</v>
      </c>
      <c r="F17" s="23" t="s">
        <v>288</v>
      </c>
      <c r="G17" s="59" t="s">
        <v>179</v>
      </c>
      <c r="H17" s="32"/>
    </row>
    <row r="18" spans="1:8" ht="24.95" customHeight="1">
      <c r="A18" s="153"/>
      <c r="B18" s="23" t="s">
        <v>309</v>
      </c>
      <c r="C18" s="23" t="s">
        <v>285</v>
      </c>
      <c r="D18" s="23" t="s">
        <v>286</v>
      </c>
      <c r="E18" s="23" t="s">
        <v>316</v>
      </c>
      <c r="F18" s="23" t="s">
        <v>288</v>
      </c>
      <c r="G18" s="59" t="s">
        <v>312</v>
      </c>
      <c r="H18" s="32"/>
    </row>
    <row r="19" spans="1:8" ht="24.95" customHeight="1">
      <c r="A19" s="153"/>
      <c r="B19" s="23" t="s">
        <v>317</v>
      </c>
      <c r="C19" s="23" t="s">
        <v>302</v>
      </c>
      <c r="D19" s="23" t="s">
        <v>318</v>
      </c>
      <c r="E19" s="23" t="s">
        <v>319</v>
      </c>
      <c r="F19" s="23" t="s">
        <v>288</v>
      </c>
      <c r="G19" s="59" t="s">
        <v>320</v>
      </c>
      <c r="H19" s="32"/>
    </row>
    <row r="20" spans="1:8" ht="24.95" customHeight="1">
      <c r="A20" s="153"/>
      <c r="B20" s="23" t="s">
        <v>317</v>
      </c>
      <c r="C20" s="23" t="s">
        <v>285</v>
      </c>
      <c r="D20" s="23" t="s">
        <v>310</v>
      </c>
      <c r="E20" s="23" t="s">
        <v>321</v>
      </c>
      <c r="F20" s="23" t="s">
        <v>288</v>
      </c>
      <c r="G20" s="59" t="s">
        <v>125</v>
      </c>
      <c r="H20" s="32"/>
    </row>
    <row r="21" spans="1:8" ht="24.95" customHeight="1">
      <c r="A21" s="153"/>
      <c r="B21" s="23" t="s">
        <v>317</v>
      </c>
      <c r="C21" s="23" t="s">
        <v>302</v>
      </c>
      <c r="D21" s="23" t="s">
        <v>322</v>
      </c>
      <c r="E21" s="23" t="s">
        <v>323</v>
      </c>
      <c r="F21" s="23" t="s">
        <v>288</v>
      </c>
      <c r="G21" s="59" t="s">
        <v>324</v>
      </c>
      <c r="H21" s="32"/>
    </row>
    <row r="22" spans="1:8" ht="24.95" customHeight="1">
      <c r="A22" s="153"/>
      <c r="B22" s="23" t="s">
        <v>325</v>
      </c>
      <c r="C22" s="23" t="s">
        <v>285</v>
      </c>
      <c r="D22" s="23" t="s">
        <v>310</v>
      </c>
      <c r="E22" s="23" t="s">
        <v>326</v>
      </c>
      <c r="F22" s="23" t="s">
        <v>288</v>
      </c>
      <c r="G22" s="59" t="s">
        <v>327</v>
      </c>
      <c r="H22" s="32"/>
    </row>
    <row r="23" spans="1:8" ht="24.95" customHeight="1">
      <c r="A23" s="153"/>
      <c r="B23" s="23" t="s">
        <v>325</v>
      </c>
      <c r="C23" s="23" t="s">
        <v>285</v>
      </c>
      <c r="D23" s="23" t="s">
        <v>286</v>
      </c>
      <c r="E23" s="23" t="s">
        <v>328</v>
      </c>
      <c r="F23" s="23" t="s">
        <v>288</v>
      </c>
      <c r="G23" s="59" t="s">
        <v>329</v>
      </c>
      <c r="H23" s="32"/>
    </row>
    <row r="24" spans="1:8" ht="24.95" customHeight="1">
      <c r="A24" s="153"/>
      <c r="B24" s="23" t="s">
        <v>325</v>
      </c>
      <c r="C24" s="23" t="s">
        <v>285</v>
      </c>
      <c r="D24" s="23" t="s">
        <v>310</v>
      </c>
      <c r="E24" s="23" t="s">
        <v>330</v>
      </c>
      <c r="F24" s="23" t="s">
        <v>288</v>
      </c>
      <c r="G24" s="59" t="s">
        <v>331</v>
      </c>
      <c r="H24" s="32"/>
    </row>
    <row r="25" spans="1:8" ht="24.95" customHeight="1">
      <c r="A25" s="153"/>
      <c r="B25" s="23" t="s">
        <v>332</v>
      </c>
      <c r="C25" s="23" t="s">
        <v>285</v>
      </c>
      <c r="D25" s="23" t="s">
        <v>333</v>
      </c>
      <c r="E25" s="23" t="s">
        <v>185</v>
      </c>
      <c r="F25" s="23" t="s">
        <v>288</v>
      </c>
      <c r="G25" s="59" t="s">
        <v>186</v>
      </c>
      <c r="H25" s="32"/>
    </row>
    <row r="26" spans="1:8" ht="24.95" customHeight="1">
      <c r="A26" s="153"/>
      <c r="B26" s="23" t="s">
        <v>334</v>
      </c>
      <c r="C26" s="23" t="s">
        <v>302</v>
      </c>
      <c r="D26" s="23" t="s">
        <v>335</v>
      </c>
      <c r="E26" s="23" t="s">
        <v>336</v>
      </c>
      <c r="F26" s="23" t="s">
        <v>288</v>
      </c>
      <c r="G26" s="59" t="s">
        <v>188</v>
      </c>
      <c r="H26" s="32"/>
    </row>
    <row r="27" spans="1:8" ht="24.95" customHeight="1">
      <c r="A27" s="153"/>
      <c r="B27" s="23" t="s">
        <v>337</v>
      </c>
      <c r="C27" s="23" t="s">
        <v>285</v>
      </c>
      <c r="D27" s="23" t="s">
        <v>286</v>
      </c>
      <c r="E27" s="23" t="s">
        <v>328</v>
      </c>
      <c r="F27" s="23" t="s">
        <v>288</v>
      </c>
      <c r="G27" s="59" t="s">
        <v>190</v>
      </c>
      <c r="H27" s="32"/>
    </row>
    <row r="28" spans="1:8" ht="24.95" customHeight="1">
      <c r="A28" s="153"/>
      <c r="B28" s="23" t="s">
        <v>338</v>
      </c>
      <c r="C28" s="23" t="s">
        <v>285</v>
      </c>
      <c r="D28" s="23" t="s">
        <v>310</v>
      </c>
      <c r="E28" s="23" t="s">
        <v>326</v>
      </c>
      <c r="F28" s="23" t="s">
        <v>288</v>
      </c>
      <c r="G28" s="59" t="s">
        <v>194</v>
      </c>
      <c r="H28" s="32"/>
    </row>
    <row r="29" spans="1:8" ht="9.75" customHeight="1">
      <c r="A29" s="60"/>
      <c r="B29" s="38"/>
      <c r="C29" s="38"/>
      <c r="D29" s="38"/>
      <c r="E29" s="38"/>
      <c r="F29" s="38"/>
      <c r="G29" s="38"/>
      <c r="H29" s="61"/>
    </row>
  </sheetData>
  <mergeCells count="7">
    <mergeCell ref="A7:A28"/>
    <mergeCell ref="B2:G2"/>
    <mergeCell ref="B3:C3"/>
    <mergeCell ref="B4:B5"/>
    <mergeCell ref="C4:E4"/>
    <mergeCell ref="F4:F5"/>
    <mergeCell ref="G4:G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workbookViewId="0">
      <pane ySplit="5" topLeftCell="A6" activePane="bottomLeft" state="frozen"/>
      <selection pane="bottomLeft" activeCell="P17" sqref="P17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2.25" customWidth="1"/>
    <col min="10" max="10" width="33" customWidth="1"/>
    <col min="11" max="14" width="12.25" customWidth="1"/>
    <col min="15" max="15" width="14" customWidth="1"/>
    <col min="16" max="16" width="12.25" customWidth="1"/>
    <col min="17" max="17" width="1.5" customWidth="1"/>
    <col min="18" max="21" width="9.75" customWidth="1"/>
  </cols>
  <sheetData>
    <row r="1" spans="1:17" ht="16.350000000000001" customHeight="1">
      <c r="A1" s="62"/>
      <c r="B1" s="35"/>
      <c r="C1" s="30"/>
      <c r="D1" s="30"/>
      <c r="E1" s="30"/>
      <c r="F1" s="30"/>
      <c r="G1" s="30"/>
      <c r="H1" s="30"/>
      <c r="I1" s="30"/>
      <c r="J1" s="35"/>
      <c r="K1" s="30"/>
      <c r="L1" s="30"/>
      <c r="M1" s="30"/>
      <c r="N1" s="30"/>
      <c r="O1" s="30"/>
      <c r="P1" s="30"/>
      <c r="Q1" s="52"/>
    </row>
    <row r="2" spans="1:17" ht="22.9" customHeight="1">
      <c r="A2" s="63"/>
      <c r="B2" s="147" t="s">
        <v>339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54"/>
    </row>
    <row r="3" spans="1:17" ht="19.5" customHeight="1">
      <c r="A3" s="64"/>
      <c r="B3" s="152"/>
      <c r="C3" s="152"/>
      <c r="D3" s="18"/>
      <c r="E3" s="18"/>
      <c r="F3" s="18"/>
      <c r="G3" s="18"/>
      <c r="H3" s="18"/>
      <c r="I3" s="18"/>
      <c r="J3" s="65"/>
      <c r="K3" s="65"/>
      <c r="L3" s="65"/>
      <c r="M3" s="65"/>
      <c r="N3" s="65"/>
      <c r="O3" s="149" t="s">
        <v>10</v>
      </c>
      <c r="P3" s="149"/>
      <c r="Q3" s="56"/>
    </row>
    <row r="4" spans="1:17" ht="23.1" customHeight="1">
      <c r="A4" s="66"/>
      <c r="B4" s="150" t="s">
        <v>226</v>
      </c>
      <c r="C4" s="150" t="s">
        <v>163</v>
      </c>
      <c r="D4" s="150" t="s">
        <v>340</v>
      </c>
      <c r="E4" s="150" t="s">
        <v>341</v>
      </c>
      <c r="F4" s="150" t="s">
        <v>342</v>
      </c>
      <c r="G4" s="150" t="s">
        <v>343</v>
      </c>
      <c r="H4" s="150" t="s">
        <v>344</v>
      </c>
      <c r="I4" s="150"/>
      <c r="J4" s="150" t="s">
        <v>345</v>
      </c>
      <c r="K4" s="150" t="s">
        <v>346</v>
      </c>
      <c r="L4" s="150" t="s">
        <v>347</v>
      </c>
      <c r="M4" s="150" t="s">
        <v>348</v>
      </c>
      <c r="N4" s="150" t="s">
        <v>349</v>
      </c>
      <c r="O4" s="150" t="s">
        <v>350</v>
      </c>
      <c r="P4" s="150" t="s">
        <v>351</v>
      </c>
      <c r="Q4" s="31"/>
    </row>
    <row r="5" spans="1:17" ht="23.1" customHeight="1">
      <c r="A5" s="67"/>
      <c r="B5" s="150"/>
      <c r="C5" s="150"/>
      <c r="D5" s="150"/>
      <c r="E5" s="150"/>
      <c r="F5" s="150"/>
      <c r="G5" s="150"/>
      <c r="H5" s="21" t="s">
        <v>352</v>
      </c>
      <c r="I5" s="21" t="s">
        <v>353</v>
      </c>
      <c r="J5" s="150"/>
      <c r="K5" s="150"/>
      <c r="L5" s="150"/>
      <c r="M5" s="150"/>
      <c r="N5" s="150"/>
      <c r="O5" s="150"/>
      <c r="P5" s="150"/>
      <c r="Q5" s="49"/>
    </row>
    <row r="6" spans="1:17" ht="16.5" customHeight="1">
      <c r="A6" s="154"/>
      <c r="B6" s="155" t="s">
        <v>169</v>
      </c>
      <c r="C6" s="155" t="s">
        <v>284</v>
      </c>
      <c r="D6" s="155" t="s">
        <v>354</v>
      </c>
      <c r="E6" s="155" t="s">
        <v>355</v>
      </c>
      <c r="F6" s="155" t="s">
        <v>356</v>
      </c>
      <c r="G6" s="156" t="s">
        <v>136</v>
      </c>
      <c r="H6" s="156" t="s">
        <v>136</v>
      </c>
      <c r="I6" s="156"/>
      <c r="J6" s="155" t="s">
        <v>616</v>
      </c>
      <c r="K6" s="23" t="s">
        <v>357</v>
      </c>
      <c r="L6" s="23" t="s">
        <v>358</v>
      </c>
      <c r="M6" s="23" t="s">
        <v>359</v>
      </c>
      <c r="N6" s="23" t="s">
        <v>360</v>
      </c>
      <c r="O6" s="23" t="s">
        <v>361</v>
      </c>
      <c r="P6" s="23" t="s">
        <v>362</v>
      </c>
      <c r="Q6" s="32"/>
    </row>
    <row r="7" spans="1:17" ht="24.95" customHeight="1">
      <c r="A7" s="154"/>
      <c r="B7" s="155"/>
      <c r="C7" s="155"/>
      <c r="D7" s="155"/>
      <c r="E7" s="155"/>
      <c r="F7" s="155"/>
      <c r="G7" s="156"/>
      <c r="H7" s="156"/>
      <c r="I7" s="156"/>
      <c r="J7" s="155"/>
      <c r="K7" s="23" t="s">
        <v>357</v>
      </c>
      <c r="L7" s="23" t="s">
        <v>358</v>
      </c>
      <c r="M7" s="23" t="s">
        <v>363</v>
      </c>
      <c r="N7" s="23" t="s">
        <v>360</v>
      </c>
      <c r="O7" s="23" t="s">
        <v>364</v>
      </c>
      <c r="P7" s="23" t="s">
        <v>365</v>
      </c>
      <c r="Q7" s="32"/>
    </row>
    <row r="8" spans="1:17" ht="24.95" customHeight="1">
      <c r="A8" s="154"/>
      <c r="B8" s="155"/>
      <c r="C8" s="155"/>
      <c r="D8" s="155"/>
      <c r="E8" s="155"/>
      <c r="F8" s="155"/>
      <c r="G8" s="156"/>
      <c r="H8" s="156"/>
      <c r="I8" s="156"/>
      <c r="J8" s="155"/>
      <c r="K8" s="23" t="s">
        <v>366</v>
      </c>
      <c r="L8" s="23" t="s">
        <v>367</v>
      </c>
      <c r="M8" s="23" t="s">
        <v>368</v>
      </c>
      <c r="N8" s="23" t="s">
        <v>360</v>
      </c>
      <c r="O8" s="23" t="s">
        <v>369</v>
      </c>
      <c r="P8" s="23" t="s">
        <v>370</v>
      </c>
      <c r="Q8" s="32"/>
    </row>
    <row r="9" spans="1:17" ht="16.5" customHeight="1">
      <c r="A9" s="154"/>
      <c r="B9" s="155"/>
      <c r="C9" s="155"/>
      <c r="D9" s="155"/>
      <c r="E9" s="155"/>
      <c r="F9" s="155"/>
      <c r="G9" s="156"/>
      <c r="H9" s="156"/>
      <c r="I9" s="156"/>
      <c r="J9" s="155"/>
      <c r="K9" s="23" t="s">
        <v>366</v>
      </c>
      <c r="L9" s="23" t="s">
        <v>367</v>
      </c>
      <c r="M9" s="23" t="s">
        <v>371</v>
      </c>
      <c r="N9" s="23" t="s">
        <v>360</v>
      </c>
      <c r="O9" s="23" t="s">
        <v>369</v>
      </c>
      <c r="P9" s="23" t="s">
        <v>365</v>
      </c>
      <c r="Q9" s="32"/>
    </row>
    <row r="10" spans="1:17" ht="16.5" customHeight="1">
      <c r="A10" s="154"/>
      <c r="B10" s="155"/>
      <c r="C10" s="155"/>
      <c r="D10" s="155"/>
      <c r="E10" s="155"/>
      <c r="F10" s="155"/>
      <c r="G10" s="156"/>
      <c r="H10" s="156"/>
      <c r="I10" s="156"/>
      <c r="J10" s="155"/>
      <c r="K10" s="23" t="s">
        <v>366</v>
      </c>
      <c r="L10" s="23" t="s">
        <v>367</v>
      </c>
      <c r="M10" s="23" t="s">
        <v>372</v>
      </c>
      <c r="N10" s="23" t="s">
        <v>373</v>
      </c>
      <c r="O10" s="23" t="s">
        <v>374</v>
      </c>
      <c r="P10" s="23" t="s">
        <v>365</v>
      </c>
      <c r="Q10" s="32"/>
    </row>
    <row r="11" spans="1:17" ht="16.5" customHeight="1">
      <c r="A11" s="154"/>
      <c r="B11" s="155"/>
      <c r="C11" s="155"/>
      <c r="D11" s="155"/>
      <c r="E11" s="155"/>
      <c r="F11" s="155"/>
      <c r="G11" s="156"/>
      <c r="H11" s="156"/>
      <c r="I11" s="156"/>
      <c r="J11" s="155"/>
      <c r="K11" s="23" t="s">
        <v>366</v>
      </c>
      <c r="L11" s="23" t="s">
        <v>367</v>
      </c>
      <c r="M11" s="23" t="s">
        <v>375</v>
      </c>
      <c r="N11" s="23" t="s">
        <v>373</v>
      </c>
      <c r="O11" s="23" t="s">
        <v>374</v>
      </c>
      <c r="P11" s="23" t="s">
        <v>365</v>
      </c>
      <c r="Q11" s="32"/>
    </row>
    <row r="12" spans="1:17" ht="24.95" customHeight="1">
      <c r="A12" s="154"/>
      <c r="B12" s="155"/>
      <c r="C12" s="155"/>
      <c r="D12" s="155"/>
      <c r="E12" s="155"/>
      <c r="F12" s="155"/>
      <c r="G12" s="156"/>
      <c r="H12" s="156"/>
      <c r="I12" s="156"/>
      <c r="J12" s="155"/>
      <c r="K12" s="23" t="s">
        <v>366</v>
      </c>
      <c r="L12" s="23" t="s">
        <v>367</v>
      </c>
      <c r="M12" s="23" t="s">
        <v>376</v>
      </c>
      <c r="N12" s="23" t="s">
        <v>373</v>
      </c>
      <c r="O12" s="23" t="s">
        <v>374</v>
      </c>
      <c r="P12" s="23" t="s">
        <v>365</v>
      </c>
      <c r="Q12" s="32"/>
    </row>
    <row r="13" spans="1:17" ht="16.5" customHeight="1">
      <c r="A13" s="154"/>
      <c r="B13" s="155"/>
      <c r="C13" s="155"/>
      <c r="D13" s="155"/>
      <c r="E13" s="155"/>
      <c r="F13" s="155"/>
      <c r="G13" s="156"/>
      <c r="H13" s="156"/>
      <c r="I13" s="156"/>
      <c r="J13" s="155"/>
      <c r="K13" s="23" t="s">
        <v>366</v>
      </c>
      <c r="L13" s="23" t="s">
        <v>377</v>
      </c>
      <c r="M13" s="23" t="s">
        <v>378</v>
      </c>
      <c r="N13" s="23" t="s">
        <v>379</v>
      </c>
      <c r="O13" s="23" t="s">
        <v>380</v>
      </c>
      <c r="P13" s="23" t="s">
        <v>381</v>
      </c>
      <c r="Q13" s="32"/>
    </row>
    <row r="14" spans="1:17" ht="24.95" customHeight="1">
      <c r="A14" s="154"/>
      <c r="B14" s="155"/>
      <c r="C14" s="155"/>
      <c r="D14" s="155"/>
      <c r="E14" s="155"/>
      <c r="F14" s="155"/>
      <c r="G14" s="156"/>
      <c r="H14" s="156"/>
      <c r="I14" s="156"/>
      <c r="J14" s="155"/>
      <c r="K14" s="23" t="s">
        <v>366</v>
      </c>
      <c r="L14" s="23" t="s">
        <v>377</v>
      </c>
      <c r="M14" s="23" t="s">
        <v>382</v>
      </c>
      <c r="N14" s="23" t="s">
        <v>373</v>
      </c>
      <c r="O14" s="23" t="s">
        <v>383</v>
      </c>
      <c r="P14" s="23" t="s">
        <v>381</v>
      </c>
      <c r="Q14" s="32"/>
    </row>
    <row r="15" spans="1:17" ht="24.95" customHeight="1">
      <c r="A15" s="154"/>
      <c r="B15" s="155"/>
      <c r="C15" s="155"/>
      <c r="D15" s="155"/>
      <c r="E15" s="155"/>
      <c r="F15" s="155"/>
      <c r="G15" s="156"/>
      <c r="H15" s="156"/>
      <c r="I15" s="156"/>
      <c r="J15" s="155"/>
      <c r="K15" s="23" t="s">
        <v>366</v>
      </c>
      <c r="L15" s="23" t="s">
        <v>384</v>
      </c>
      <c r="M15" s="23" t="s">
        <v>385</v>
      </c>
      <c r="N15" s="23" t="s">
        <v>373</v>
      </c>
      <c r="O15" s="23" t="s">
        <v>386</v>
      </c>
      <c r="P15" s="23" t="s">
        <v>370</v>
      </c>
      <c r="Q15" s="32"/>
    </row>
    <row r="16" spans="1:17" ht="50.1" customHeight="1">
      <c r="A16" s="154"/>
      <c r="B16" s="155"/>
      <c r="C16" s="155"/>
      <c r="D16" s="155"/>
      <c r="E16" s="155"/>
      <c r="F16" s="155"/>
      <c r="G16" s="156"/>
      <c r="H16" s="156"/>
      <c r="I16" s="156"/>
      <c r="J16" s="155"/>
      <c r="K16" s="23" t="s">
        <v>366</v>
      </c>
      <c r="L16" s="23" t="s">
        <v>384</v>
      </c>
      <c r="M16" s="23" t="s">
        <v>387</v>
      </c>
      <c r="N16" s="23" t="s">
        <v>388</v>
      </c>
      <c r="O16" s="23" t="s">
        <v>389</v>
      </c>
      <c r="P16" s="23"/>
      <c r="Q16" s="32"/>
    </row>
    <row r="17" spans="1:17" ht="24.95" customHeight="1">
      <c r="A17" s="154"/>
      <c r="B17" s="155"/>
      <c r="C17" s="155"/>
      <c r="D17" s="155"/>
      <c r="E17" s="155"/>
      <c r="F17" s="155"/>
      <c r="G17" s="156"/>
      <c r="H17" s="156"/>
      <c r="I17" s="156"/>
      <c r="J17" s="155"/>
      <c r="K17" s="23" t="s">
        <v>366</v>
      </c>
      <c r="L17" s="23" t="s">
        <v>384</v>
      </c>
      <c r="M17" s="23" t="s">
        <v>390</v>
      </c>
      <c r="N17" s="23" t="s">
        <v>360</v>
      </c>
      <c r="O17" s="23" t="s">
        <v>391</v>
      </c>
      <c r="P17" s="23" t="s">
        <v>392</v>
      </c>
      <c r="Q17" s="32"/>
    </row>
    <row r="18" spans="1:17" ht="24.95" customHeight="1">
      <c r="A18" s="154"/>
      <c r="B18" s="155"/>
      <c r="C18" s="155"/>
      <c r="D18" s="155"/>
      <c r="E18" s="155"/>
      <c r="F18" s="155"/>
      <c r="G18" s="156"/>
      <c r="H18" s="156"/>
      <c r="I18" s="156"/>
      <c r="J18" s="155"/>
      <c r="K18" s="23" t="s">
        <v>393</v>
      </c>
      <c r="L18" s="23" t="s">
        <v>394</v>
      </c>
      <c r="M18" s="23" t="s">
        <v>395</v>
      </c>
      <c r="N18" s="23" t="s">
        <v>373</v>
      </c>
      <c r="O18" s="23" t="s">
        <v>383</v>
      </c>
      <c r="P18" s="23" t="s">
        <v>396</v>
      </c>
      <c r="Q18" s="32"/>
    </row>
    <row r="19" spans="1:17" ht="16.5" customHeight="1">
      <c r="A19" s="154"/>
      <c r="B19" s="155"/>
      <c r="C19" s="155"/>
      <c r="D19" s="155"/>
      <c r="E19" s="155"/>
      <c r="F19" s="155"/>
      <c r="G19" s="156"/>
      <c r="H19" s="156"/>
      <c r="I19" s="156"/>
      <c r="J19" s="155"/>
      <c r="K19" s="23" t="s">
        <v>393</v>
      </c>
      <c r="L19" s="23" t="s">
        <v>397</v>
      </c>
      <c r="M19" s="23" t="s">
        <v>398</v>
      </c>
      <c r="N19" s="23" t="s">
        <v>373</v>
      </c>
      <c r="O19" s="23" t="s">
        <v>374</v>
      </c>
      <c r="P19" s="23" t="s">
        <v>365</v>
      </c>
      <c r="Q19" s="32"/>
    </row>
    <row r="20" spans="1:17" ht="16.5" customHeight="1">
      <c r="A20" s="154"/>
      <c r="B20" s="155"/>
      <c r="C20" s="155"/>
      <c r="D20" s="155"/>
      <c r="E20" s="155"/>
      <c r="F20" s="155"/>
      <c r="G20" s="156"/>
      <c r="H20" s="156"/>
      <c r="I20" s="156"/>
      <c r="J20" s="155"/>
      <c r="K20" s="23" t="s">
        <v>393</v>
      </c>
      <c r="L20" s="23" t="s">
        <v>397</v>
      </c>
      <c r="M20" s="23" t="s">
        <v>399</v>
      </c>
      <c r="N20" s="23" t="s">
        <v>373</v>
      </c>
      <c r="O20" s="23" t="s">
        <v>374</v>
      </c>
      <c r="P20" s="23" t="s">
        <v>365</v>
      </c>
      <c r="Q20" s="32"/>
    </row>
    <row r="21" spans="1:17" ht="24.95" customHeight="1">
      <c r="A21" s="154"/>
      <c r="B21" s="155"/>
      <c r="C21" s="155"/>
      <c r="D21" s="155"/>
      <c r="E21" s="155"/>
      <c r="F21" s="155"/>
      <c r="G21" s="156"/>
      <c r="H21" s="156"/>
      <c r="I21" s="156"/>
      <c r="J21" s="155"/>
      <c r="K21" s="23" t="s">
        <v>400</v>
      </c>
      <c r="L21" s="23" t="s">
        <v>401</v>
      </c>
      <c r="M21" s="23" t="s">
        <v>402</v>
      </c>
      <c r="N21" s="23" t="s">
        <v>373</v>
      </c>
      <c r="O21" s="23" t="s">
        <v>403</v>
      </c>
      <c r="P21" s="23" t="s">
        <v>365</v>
      </c>
      <c r="Q21" s="32"/>
    </row>
    <row r="22" spans="1:17" ht="16.5" customHeight="1">
      <c r="A22" s="154"/>
      <c r="B22" s="155"/>
      <c r="C22" s="155" t="s">
        <v>404</v>
      </c>
      <c r="D22" s="155" t="s">
        <v>354</v>
      </c>
      <c r="E22" s="155" t="s">
        <v>405</v>
      </c>
      <c r="F22" s="155" t="s">
        <v>356</v>
      </c>
      <c r="G22" s="156" t="s">
        <v>406</v>
      </c>
      <c r="H22" s="156" t="s">
        <v>406</v>
      </c>
      <c r="I22" s="156"/>
      <c r="J22" s="155" t="s">
        <v>407</v>
      </c>
      <c r="K22" s="23" t="s">
        <v>366</v>
      </c>
      <c r="L22" s="23" t="s">
        <v>367</v>
      </c>
      <c r="M22" s="23" t="s">
        <v>408</v>
      </c>
      <c r="N22" s="23" t="s">
        <v>373</v>
      </c>
      <c r="O22" s="23" t="s">
        <v>409</v>
      </c>
      <c r="P22" s="23" t="s">
        <v>365</v>
      </c>
      <c r="Q22" s="32"/>
    </row>
    <row r="23" spans="1:17" ht="37.9" customHeight="1">
      <c r="A23" s="154"/>
      <c r="B23" s="155"/>
      <c r="C23" s="155"/>
      <c r="D23" s="155"/>
      <c r="E23" s="155"/>
      <c r="F23" s="155"/>
      <c r="G23" s="156"/>
      <c r="H23" s="156"/>
      <c r="I23" s="156"/>
      <c r="J23" s="155"/>
      <c r="K23" s="23" t="s">
        <v>366</v>
      </c>
      <c r="L23" s="23" t="s">
        <v>384</v>
      </c>
      <c r="M23" s="23" t="s">
        <v>410</v>
      </c>
      <c r="N23" s="23" t="s">
        <v>388</v>
      </c>
      <c r="O23" s="23" t="s">
        <v>411</v>
      </c>
      <c r="P23" s="23"/>
      <c r="Q23" s="32"/>
    </row>
    <row r="24" spans="1:17" ht="16.5" customHeight="1">
      <c r="A24" s="154"/>
      <c r="B24" s="155"/>
      <c r="C24" s="155"/>
      <c r="D24" s="155"/>
      <c r="E24" s="155"/>
      <c r="F24" s="155"/>
      <c r="G24" s="156"/>
      <c r="H24" s="156"/>
      <c r="I24" s="156"/>
      <c r="J24" s="155"/>
      <c r="K24" s="23" t="s">
        <v>366</v>
      </c>
      <c r="L24" s="23" t="s">
        <v>377</v>
      </c>
      <c r="M24" s="23" t="s">
        <v>412</v>
      </c>
      <c r="N24" s="23" t="s">
        <v>373</v>
      </c>
      <c r="O24" s="23" t="s">
        <v>413</v>
      </c>
      <c r="P24" s="23" t="s">
        <v>414</v>
      </c>
      <c r="Q24" s="32"/>
    </row>
    <row r="25" spans="1:17" ht="16.5" customHeight="1">
      <c r="A25" s="154"/>
      <c r="B25" s="155"/>
      <c r="C25" s="155"/>
      <c r="D25" s="155"/>
      <c r="E25" s="155"/>
      <c r="F25" s="155"/>
      <c r="G25" s="156"/>
      <c r="H25" s="156"/>
      <c r="I25" s="156"/>
      <c r="J25" s="155"/>
      <c r="K25" s="23" t="s">
        <v>393</v>
      </c>
      <c r="L25" s="23" t="s">
        <v>394</v>
      </c>
      <c r="M25" s="23" t="s">
        <v>415</v>
      </c>
      <c r="N25" s="23" t="s">
        <v>373</v>
      </c>
      <c r="O25" s="23" t="s">
        <v>416</v>
      </c>
      <c r="P25" s="23" t="s">
        <v>396</v>
      </c>
      <c r="Q25" s="32"/>
    </row>
    <row r="26" spans="1:17" ht="16.5" customHeight="1">
      <c r="A26" s="154"/>
      <c r="B26" s="155"/>
      <c r="C26" s="155"/>
      <c r="D26" s="155"/>
      <c r="E26" s="155"/>
      <c r="F26" s="155"/>
      <c r="G26" s="156"/>
      <c r="H26" s="156"/>
      <c r="I26" s="156"/>
      <c r="J26" s="155"/>
      <c r="K26" s="23" t="s">
        <v>393</v>
      </c>
      <c r="L26" s="23" t="s">
        <v>417</v>
      </c>
      <c r="M26" s="23" t="s">
        <v>418</v>
      </c>
      <c r="N26" s="23" t="s">
        <v>373</v>
      </c>
      <c r="O26" s="23" t="s">
        <v>419</v>
      </c>
      <c r="P26" s="23" t="s">
        <v>365</v>
      </c>
      <c r="Q26" s="32"/>
    </row>
    <row r="27" spans="1:17" ht="16.5" customHeight="1">
      <c r="A27" s="154"/>
      <c r="B27" s="155"/>
      <c r="C27" s="155"/>
      <c r="D27" s="155"/>
      <c r="E27" s="155"/>
      <c r="F27" s="155"/>
      <c r="G27" s="156"/>
      <c r="H27" s="156"/>
      <c r="I27" s="156"/>
      <c r="J27" s="155"/>
      <c r="K27" s="23" t="s">
        <v>393</v>
      </c>
      <c r="L27" s="23" t="s">
        <v>397</v>
      </c>
      <c r="M27" s="23" t="s">
        <v>420</v>
      </c>
      <c r="N27" s="23" t="s">
        <v>373</v>
      </c>
      <c r="O27" s="23" t="s">
        <v>409</v>
      </c>
      <c r="P27" s="23" t="s">
        <v>365</v>
      </c>
      <c r="Q27" s="32"/>
    </row>
    <row r="28" spans="1:17" ht="16.5" customHeight="1">
      <c r="A28" s="154"/>
      <c r="B28" s="155"/>
      <c r="C28" s="155"/>
      <c r="D28" s="155"/>
      <c r="E28" s="155"/>
      <c r="F28" s="155"/>
      <c r="G28" s="156"/>
      <c r="H28" s="156"/>
      <c r="I28" s="156"/>
      <c r="J28" s="155"/>
      <c r="K28" s="23" t="s">
        <v>393</v>
      </c>
      <c r="L28" s="23" t="s">
        <v>397</v>
      </c>
      <c r="M28" s="23" t="s">
        <v>421</v>
      </c>
      <c r="N28" s="23" t="s">
        <v>373</v>
      </c>
      <c r="O28" s="23" t="s">
        <v>409</v>
      </c>
      <c r="P28" s="23" t="s">
        <v>365</v>
      </c>
      <c r="Q28" s="32"/>
    </row>
    <row r="29" spans="1:17" ht="16.5" customHeight="1">
      <c r="A29" s="154"/>
      <c r="B29" s="155"/>
      <c r="C29" s="155"/>
      <c r="D29" s="155"/>
      <c r="E29" s="155"/>
      <c r="F29" s="155"/>
      <c r="G29" s="156"/>
      <c r="H29" s="156"/>
      <c r="I29" s="156"/>
      <c r="J29" s="155"/>
      <c r="K29" s="23" t="s">
        <v>357</v>
      </c>
      <c r="L29" s="23" t="s">
        <v>358</v>
      </c>
      <c r="M29" s="23" t="s">
        <v>422</v>
      </c>
      <c r="N29" s="23" t="s">
        <v>360</v>
      </c>
      <c r="O29" s="23" t="s">
        <v>423</v>
      </c>
      <c r="P29" s="23" t="s">
        <v>362</v>
      </c>
      <c r="Q29" s="32"/>
    </row>
    <row r="30" spans="1:17" ht="24.95" customHeight="1">
      <c r="A30" s="154"/>
      <c r="B30" s="155"/>
      <c r="C30" s="155"/>
      <c r="D30" s="155"/>
      <c r="E30" s="155"/>
      <c r="F30" s="155"/>
      <c r="G30" s="156"/>
      <c r="H30" s="156"/>
      <c r="I30" s="156"/>
      <c r="J30" s="155"/>
      <c r="K30" s="23" t="s">
        <v>400</v>
      </c>
      <c r="L30" s="23" t="s">
        <v>401</v>
      </c>
      <c r="M30" s="23" t="s">
        <v>402</v>
      </c>
      <c r="N30" s="23" t="s">
        <v>373</v>
      </c>
      <c r="O30" s="23" t="s">
        <v>409</v>
      </c>
      <c r="P30" s="23" t="s">
        <v>365</v>
      </c>
      <c r="Q30" s="32"/>
    </row>
    <row r="31" spans="1:17" ht="16.5" customHeight="1">
      <c r="A31" s="154"/>
      <c r="B31" s="155"/>
      <c r="C31" s="155" t="s">
        <v>289</v>
      </c>
      <c r="D31" s="155" t="s">
        <v>424</v>
      </c>
      <c r="E31" s="155" t="s">
        <v>425</v>
      </c>
      <c r="F31" s="155" t="s">
        <v>426</v>
      </c>
      <c r="G31" s="156" t="s">
        <v>174</v>
      </c>
      <c r="H31" s="156" t="s">
        <v>174</v>
      </c>
      <c r="I31" s="156"/>
      <c r="J31" s="155" t="s">
        <v>0</v>
      </c>
      <c r="K31" s="23" t="s">
        <v>366</v>
      </c>
      <c r="L31" s="23" t="s">
        <v>377</v>
      </c>
      <c r="M31" s="23" t="s">
        <v>427</v>
      </c>
      <c r="N31" s="23" t="s">
        <v>379</v>
      </c>
      <c r="O31" s="23" t="s">
        <v>369</v>
      </c>
      <c r="P31" s="23" t="s">
        <v>428</v>
      </c>
      <c r="Q31" s="32"/>
    </row>
    <row r="32" spans="1:17" ht="24.95" customHeight="1">
      <c r="A32" s="154"/>
      <c r="B32" s="155"/>
      <c r="C32" s="155"/>
      <c r="D32" s="155"/>
      <c r="E32" s="155"/>
      <c r="F32" s="155"/>
      <c r="G32" s="156"/>
      <c r="H32" s="156"/>
      <c r="I32" s="156"/>
      <c r="J32" s="155"/>
      <c r="K32" s="23" t="s">
        <v>366</v>
      </c>
      <c r="L32" s="23" t="s">
        <v>377</v>
      </c>
      <c r="M32" s="23" t="s">
        <v>429</v>
      </c>
      <c r="N32" s="23" t="s">
        <v>379</v>
      </c>
      <c r="O32" s="23" t="s">
        <v>369</v>
      </c>
      <c r="P32" s="23" t="s">
        <v>428</v>
      </c>
      <c r="Q32" s="32"/>
    </row>
    <row r="33" spans="1:17" ht="24.95" customHeight="1">
      <c r="A33" s="154"/>
      <c r="B33" s="155"/>
      <c r="C33" s="155"/>
      <c r="D33" s="155"/>
      <c r="E33" s="155"/>
      <c r="F33" s="155"/>
      <c r="G33" s="156"/>
      <c r="H33" s="156"/>
      <c r="I33" s="156"/>
      <c r="J33" s="155"/>
      <c r="K33" s="23" t="s">
        <v>366</v>
      </c>
      <c r="L33" s="23" t="s">
        <v>377</v>
      </c>
      <c r="M33" s="23" t="s">
        <v>430</v>
      </c>
      <c r="N33" s="23" t="s">
        <v>379</v>
      </c>
      <c r="O33" s="23" t="s">
        <v>369</v>
      </c>
      <c r="P33" s="23" t="s">
        <v>428</v>
      </c>
      <c r="Q33" s="32"/>
    </row>
    <row r="34" spans="1:17" ht="37.9" customHeight="1">
      <c r="A34" s="154"/>
      <c r="B34" s="155"/>
      <c r="C34" s="155"/>
      <c r="D34" s="155"/>
      <c r="E34" s="155"/>
      <c r="F34" s="155"/>
      <c r="G34" s="156"/>
      <c r="H34" s="156"/>
      <c r="I34" s="156"/>
      <c r="J34" s="155"/>
      <c r="K34" s="23" t="s">
        <v>366</v>
      </c>
      <c r="L34" s="23" t="s">
        <v>367</v>
      </c>
      <c r="M34" s="23" t="s">
        <v>431</v>
      </c>
      <c r="N34" s="23" t="s">
        <v>388</v>
      </c>
      <c r="O34" s="23" t="s">
        <v>432</v>
      </c>
      <c r="P34" s="23"/>
      <c r="Q34" s="32"/>
    </row>
    <row r="35" spans="1:17" ht="24.95" customHeight="1">
      <c r="A35" s="154"/>
      <c r="B35" s="155"/>
      <c r="C35" s="155"/>
      <c r="D35" s="155"/>
      <c r="E35" s="155"/>
      <c r="F35" s="155"/>
      <c r="G35" s="156"/>
      <c r="H35" s="156"/>
      <c r="I35" s="156"/>
      <c r="J35" s="155"/>
      <c r="K35" s="23" t="s">
        <v>366</v>
      </c>
      <c r="L35" s="23" t="s">
        <v>384</v>
      </c>
      <c r="M35" s="23" t="s">
        <v>410</v>
      </c>
      <c r="N35" s="23" t="s">
        <v>388</v>
      </c>
      <c r="O35" s="23" t="s">
        <v>433</v>
      </c>
      <c r="P35" s="23"/>
      <c r="Q35" s="32"/>
    </row>
    <row r="36" spans="1:17" ht="24.95" customHeight="1">
      <c r="A36" s="154"/>
      <c r="B36" s="155"/>
      <c r="C36" s="155"/>
      <c r="D36" s="155"/>
      <c r="E36" s="155"/>
      <c r="F36" s="155"/>
      <c r="G36" s="156"/>
      <c r="H36" s="156"/>
      <c r="I36" s="156"/>
      <c r="J36" s="155"/>
      <c r="K36" s="23" t="s">
        <v>400</v>
      </c>
      <c r="L36" s="23" t="s">
        <v>401</v>
      </c>
      <c r="M36" s="23" t="s">
        <v>434</v>
      </c>
      <c r="N36" s="23" t="s">
        <v>373</v>
      </c>
      <c r="O36" s="23" t="s">
        <v>403</v>
      </c>
      <c r="P36" s="23" t="s">
        <v>365</v>
      </c>
      <c r="Q36" s="32"/>
    </row>
    <row r="37" spans="1:17" ht="16.5" customHeight="1">
      <c r="A37" s="154"/>
      <c r="B37" s="155"/>
      <c r="C37" s="155"/>
      <c r="D37" s="155"/>
      <c r="E37" s="155"/>
      <c r="F37" s="155"/>
      <c r="G37" s="156"/>
      <c r="H37" s="156"/>
      <c r="I37" s="156"/>
      <c r="J37" s="155"/>
      <c r="K37" s="23" t="s">
        <v>357</v>
      </c>
      <c r="L37" s="23" t="s">
        <v>358</v>
      </c>
      <c r="M37" s="23" t="s">
        <v>359</v>
      </c>
      <c r="N37" s="23" t="s">
        <v>360</v>
      </c>
      <c r="O37" s="23" t="s">
        <v>435</v>
      </c>
      <c r="P37" s="23" t="s">
        <v>362</v>
      </c>
      <c r="Q37" s="32"/>
    </row>
    <row r="38" spans="1:17" ht="37.9" customHeight="1">
      <c r="A38" s="154"/>
      <c r="B38" s="155"/>
      <c r="C38" s="155"/>
      <c r="D38" s="155"/>
      <c r="E38" s="155"/>
      <c r="F38" s="155"/>
      <c r="G38" s="156"/>
      <c r="H38" s="156"/>
      <c r="I38" s="156"/>
      <c r="J38" s="155"/>
      <c r="K38" s="23" t="s">
        <v>393</v>
      </c>
      <c r="L38" s="23" t="s">
        <v>417</v>
      </c>
      <c r="M38" s="23" t="s">
        <v>436</v>
      </c>
      <c r="N38" s="23" t="s">
        <v>388</v>
      </c>
      <c r="O38" s="23" t="s">
        <v>437</v>
      </c>
      <c r="P38" s="23"/>
      <c r="Q38" s="32"/>
    </row>
    <row r="39" spans="1:17" ht="24.95" customHeight="1">
      <c r="A39" s="154"/>
      <c r="B39" s="155"/>
      <c r="C39" s="155" t="s">
        <v>301</v>
      </c>
      <c r="D39" s="155" t="s">
        <v>424</v>
      </c>
      <c r="E39" s="155" t="s">
        <v>438</v>
      </c>
      <c r="F39" s="155" t="s">
        <v>439</v>
      </c>
      <c r="G39" s="156" t="s">
        <v>176</v>
      </c>
      <c r="H39" s="156" t="s">
        <v>176</v>
      </c>
      <c r="I39" s="156"/>
      <c r="J39" s="155" t="s">
        <v>440</v>
      </c>
      <c r="K39" s="23" t="s">
        <v>400</v>
      </c>
      <c r="L39" s="23" t="s">
        <v>401</v>
      </c>
      <c r="M39" s="23" t="s">
        <v>401</v>
      </c>
      <c r="N39" s="23" t="s">
        <v>373</v>
      </c>
      <c r="O39" s="23" t="s">
        <v>403</v>
      </c>
      <c r="P39" s="23" t="s">
        <v>365</v>
      </c>
      <c r="Q39" s="32"/>
    </row>
    <row r="40" spans="1:17" ht="24.95" customHeight="1">
      <c r="A40" s="154"/>
      <c r="B40" s="155"/>
      <c r="C40" s="155"/>
      <c r="D40" s="155"/>
      <c r="E40" s="155"/>
      <c r="F40" s="155"/>
      <c r="G40" s="156"/>
      <c r="H40" s="156"/>
      <c r="I40" s="156"/>
      <c r="J40" s="155"/>
      <c r="K40" s="23" t="s">
        <v>366</v>
      </c>
      <c r="L40" s="23" t="s">
        <v>384</v>
      </c>
      <c r="M40" s="23" t="s">
        <v>410</v>
      </c>
      <c r="N40" s="23" t="s">
        <v>388</v>
      </c>
      <c r="O40" s="23" t="s">
        <v>441</v>
      </c>
      <c r="P40" s="23"/>
      <c r="Q40" s="32"/>
    </row>
    <row r="41" spans="1:17" ht="37.9" customHeight="1">
      <c r="A41" s="154"/>
      <c r="B41" s="155"/>
      <c r="C41" s="155"/>
      <c r="D41" s="155"/>
      <c r="E41" s="155"/>
      <c r="F41" s="155"/>
      <c r="G41" s="156"/>
      <c r="H41" s="156"/>
      <c r="I41" s="156"/>
      <c r="J41" s="155"/>
      <c r="K41" s="23" t="s">
        <v>366</v>
      </c>
      <c r="L41" s="23" t="s">
        <v>367</v>
      </c>
      <c r="M41" s="23" t="s">
        <v>442</v>
      </c>
      <c r="N41" s="23" t="s">
        <v>373</v>
      </c>
      <c r="O41" s="23" t="s">
        <v>369</v>
      </c>
      <c r="P41" s="23" t="s">
        <v>443</v>
      </c>
      <c r="Q41" s="32"/>
    </row>
    <row r="42" spans="1:17" ht="24.95" customHeight="1">
      <c r="A42" s="154"/>
      <c r="B42" s="155"/>
      <c r="C42" s="155"/>
      <c r="D42" s="155"/>
      <c r="E42" s="155"/>
      <c r="F42" s="155"/>
      <c r="G42" s="156"/>
      <c r="H42" s="156"/>
      <c r="I42" s="156"/>
      <c r="J42" s="155"/>
      <c r="K42" s="23" t="s">
        <v>366</v>
      </c>
      <c r="L42" s="23" t="s">
        <v>367</v>
      </c>
      <c r="M42" s="23" t="s">
        <v>444</v>
      </c>
      <c r="N42" s="23" t="s">
        <v>373</v>
      </c>
      <c r="O42" s="23" t="s">
        <v>445</v>
      </c>
      <c r="P42" s="23" t="s">
        <v>446</v>
      </c>
      <c r="Q42" s="32"/>
    </row>
    <row r="43" spans="1:17" ht="37.9" customHeight="1">
      <c r="A43" s="154"/>
      <c r="B43" s="155"/>
      <c r="C43" s="155"/>
      <c r="D43" s="155"/>
      <c r="E43" s="155"/>
      <c r="F43" s="155"/>
      <c r="G43" s="156"/>
      <c r="H43" s="156"/>
      <c r="I43" s="156"/>
      <c r="J43" s="155"/>
      <c r="K43" s="23" t="s">
        <v>366</v>
      </c>
      <c r="L43" s="23" t="s">
        <v>367</v>
      </c>
      <c r="M43" s="23" t="s">
        <v>447</v>
      </c>
      <c r="N43" s="23" t="s">
        <v>373</v>
      </c>
      <c r="O43" s="23" t="s">
        <v>448</v>
      </c>
      <c r="P43" s="23" t="s">
        <v>446</v>
      </c>
      <c r="Q43" s="32"/>
    </row>
    <row r="44" spans="1:17" ht="24.95" customHeight="1">
      <c r="A44" s="154"/>
      <c r="B44" s="155"/>
      <c r="C44" s="155"/>
      <c r="D44" s="155"/>
      <c r="E44" s="155"/>
      <c r="F44" s="155"/>
      <c r="G44" s="156"/>
      <c r="H44" s="156"/>
      <c r="I44" s="156"/>
      <c r="J44" s="155"/>
      <c r="K44" s="23" t="s">
        <v>366</v>
      </c>
      <c r="L44" s="23" t="s">
        <v>377</v>
      </c>
      <c r="M44" s="23" t="s">
        <v>449</v>
      </c>
      <c r="N44" s="23" t="s">
        <v>373</v>
      </c>
      <c r="O44" s="23" t="s">
        <v>450</v>
      </c>
      <c r="P44" s="23" t="s">
        <v>451</v>
      </c>
      <c r="Q44" s="32"/>
    </row>
    <row r="45" spans="1:17" ht="24.95" customHeight="1">
      <c r="A45" s="154"/>
      <c r="B45" s="155"/>
      <c r="C45" s="155"/>
      <c r="D45" s="155"/>
      <c r="E45" s="155"/>
      <c r="F45" s="155"/>
      <c r="G45" s="156"/>
      <c r="H45" s="156"/>
      <c r="I45" s="156"/>
      <c r="J45" s="155"/>
      <c r="K45" s="23" t="s">
        <v>366</v>
      </c>
      <c r="L45" s="23" t="s">
        <v>377</v>
      </c>
      <c r="M45" s="23" t="s">
        <v>452</v>
      </c>
      <c r="N45" s="23" t="s">
        <v>373</v>
      </c>
      <c r="O45" s="23" t="s">
        <v>409</v>
      </c>
      <c r="P45" s="23" t="s">
        <v>451</v>
      </c>
      <c r="Q45" s="32"/>
    </row>
    <row r="46" spans="1:17" ht="24.95" customHeight="1">
      <c r="A46" s="154"/>
      <c r="B46" s="155"/>
      <c r="C46" s="155"/>
      <c r="D46" s="155"/>
      <c r="E46" s="155"/>
      <c r="F46" s="155"/>
      <c r="G46" s="156"/>
      <c r="H46" s="156"/>
      <c r="I46" s="156"/>
      <c r="J46" s="155"/>
      <c r="K46" s="23" t="s">
        <v>393</v>
      </c>
      <c r="L46" s="23" t="s">
        <v>397</v>
      </c>
      <c r="M46" s="23" t="s">
        <v>453</v>
      </c>
      <c r="N46" s="23" t="s">
        <v>388</v>
      </c>
      <c r="O46" s="23" t="s">
        <v>454</v>
      </c>
      <c r="P46" s="23"/>
      <c r="Q46" s="32"/>
    </row>
    <row r="47" spans="1:17" ht="24.95" customHeight="1">
      <c r="A47" s="154"/>
      <c r="B47" s="155"/>
      <c r="C47" s="155"/>
      <c r="D47" s="155"/>
      <c r="E47" s="155"/>
      <c r="F47" s="155"/>
      <c r="G47" s="156"/>
      <c r="H47" s="156"/>
      <c r="I47" s="156"/>
      <c r="J47" s="155"/>
      <c r="K47" s="23" t="s">
        <v>357</v>
      </c>
      <c r="L47" s="23" t="s">
        <v>358</v>
      </c>
      <c r="M47" s="23" t="s">
        <v>455</v>
      </c>
      <c r="N47" s="23" t="s">
        <v>360</v>
      </c>
      <c r="O47" s="23" t="s">
        <v>456</v>
      </c>
      <c r="P47" s="23" t="s">
        <v>362</v>
      </c>
      <c r="Q47" s="32"/>
    </row>
    <row r="48" spans="1:17" ht="24.95" customHeight="1">
      <c r="A48" s="154"/>
      <c r="B48" s="155"/>
      <c r="C48" s="155" t="s">
        <v>457</v>
      </c>
      <c r="D48" s="155" t="s">
        <v>424</v>
      </c>
      <c r="E48" s="155" t="s">
        <v>458</v>
      </c>
      <c r="F48" s="155" t="s">
        <v>459</v>
      </c>
      <c r="G48" s="156" t="s">
        <v>135</v>
      </c>
      <c r="H48" s="156" t="s">
        <v>135</v>
      </c>
      <c r="I48" s="156"/>
      <c r="J48" s="155" t="s">
        <v>460</v>
      </c>
      <c r="K48" s="23" t="s">
        <v>366</v>
      </c>
      <c r="L48" s="23" t="s">
        <v>377</v>
      </c>
      <c r="M48" s="23" t="s">
        <v>461</v>
      </c>
      <c r="N48" s="23" t="s">
        <v>373</v>
      </c>
      <c r="O48" s="23" t="s">
        <v>369</v>
      </c>
      <c r="P48" s="23" t="s">
        <v>370</v>
      </c>
      <c r="Q48" s="32"/>
    </row>
    <row r="49" spans="1:17" ht="24.95" customHeight="1">
      <c r="A49" s="154"/>
      <c r="B49" s="155"/>
      <c r="C49" s="155"/>
      <c r="D49" s="155"/>
      <c r="E49" s="155"/>
      <c r="F49" s="155"/>
      <c r="G49" s="156"/>
      <c r="H49" s="156"/>
      <c r="I49" s="156"/>
      <c r="J49" s="155"/>
      <c r="K49" s="23" t="s">
        <v>366</v>
      </c>
      <c r="L49" s="23" t="s">
        <v>377</v>
      </c>
      <c r="M49" s="23" t="s">
        <v>462</v>
      </c>
      <c r="N49" s="23" t="s">
        <v>360</v>
      </c>
      <c r="O49" s="23" t="s">
        <v>463</v>
      </c>
      <c r="P49" s="23" t="s">
        <v>464</v>
      </c>
      <c r="Q49" s="32"/>
    </row>
    <row r="50" spans="1:17" ht="24.95" customHeight="1">
      <c r="A50" s="154"/>
      <c r="B50" s="155"/>
      <c r="C50" s="155"/>
      <c r="D50" s="155"/>
      <c r="E50" s="155"/>
      <c r="F50" s="155"/>
      <c r="G50" s="156"/>
      <c r="H50" s="156"/>
      <c r="I50" s="156"/>
      <c r="J50" s="155"/>
      <c r="K50" s="23" t="s">
        <v>366</v>
      </c>
      <c r="L50" s="23" t="s">
        <v>377</v>
      </c>
      <c r="M50" s="23" t="s">
        <v>465</v>
      </c>
      <c r="N50" s="23" t="s">
        <v>373</v>
      </c>
      <c r="O50" s="23" t="s">
        <v>391</v>
      </c>
      <c r="P50" s="23" t="s">
        <v>466</v>
      </c>
      <c r="Q50" s="32"/>
    </row>
    <row r="51" spans="1:17" ht="24.95" customHeight="1">
      <c r="A51" s="154"/>
      <c r="B51" s="155"/>
      <c r="C51" s="155"/>
      <c r="D51" s="155"/>
      <c r="E51" s="155"/>
      <c r="F51" s="155"/>
      <c r="G51" s="156"/>
      <c r="H51" s="156"/>
      <c r="I51" s="156"/>
      <c r="J51" s="155"/>
      <c r="K51" s="23" t="s">
        <v>393</v>
      </c>
      <c r="L51" s="23" t="s">
        <v>394</v>
      </c>
      <c r="M51" s="23" t="s">
        <v>467</v>
      </c>
      <c r="N51" s="23" t="s">
        <v>373</v>
      </c>
      <c r="O51" s="23" t="s">
        <v>369</v>
      </c>
      <c r="P51" s="23" t="s">
        <v>468</v>
      </c>
      <c r="Q51" s="32"/>
    </row>
    <row r="52" spans="1:17" ht="16.5" customHeight="1">
      <c r="A52" s="154"/>
      <c r="B52" s="155"/>
      <c r="C52" s="155"/>
      <c r="D52" s="155"/>
      <c r="E52" s="155"/>
      <c r="F52" s="155"/>
      <c r="G52" s="156"/>
      <c r="H52" s="156"/>
      <c r="I52" s="156"/>
      <c r="J52" s="155"/>
      <c r="K52" s="23" t="s">
        <v>393</v>
      </c>
      <c r="L52" s="23" t="s">
        <v>397</v>
      </c>
      <c r="M52" s="23" t="s">
        <v>469</v>
      </c>
      <c r="N52" s="23" t="s">
        <v>373</v>
      </c>
      <c r="O52" s="23" t="s">
        <v>369</v>
      </c>
      <c r="P52" s="23" t="s">
        <v>428</v>
      </c>
      <c r="Q52" s="32"/>
    </row>
    <row r="53" spans="1:17" ht="16.5" customHeight="1">
      <c r="A53" s="154"/>
      <c r="B53" s="155"/>
      <c r="C53" s="155"/>
      <c r="D53" s="155"/>
      <c r="E53" s="155"/>
      <c r="F53" s="155"/>
      <c r="G53" s="156"/>
      <c r="H53" s="156"/>
      <c r="I53" s="156"/>
      <c r="J53" s="155"/>
      <c r="K53" s="23" t="s">
        <v>357</v>
      </c>
      <c r="L53" s="23" t="s">
        <v>358</v>
      </c>
      <c r="M53" s="23" t="s">
        <v>470</v>
      </c>
      <c r="N53" s="23" t="s">
        <v>360</v>
      </c>
      <c r="O53" s="23" t="s">
        <v>471</v>
      </c>
      <c r="P53" s="23" t="s">
        <v>362</v>
      </c>
      <c r="Q53" s="32"/>
    </row>
    <row r="54" spans="1:17" ht="16.5" customHeight="1">
      <c r="A54" s="154"/>
      <c r="B54" s="155"/>
      <c r="C54" s="155"/>
      <c r="D54" s="155"/>
      <c r="E54" s="155"/>
      <c r="F54" s="155"/>
      <c r="G54" s="156"/>
      <c r="H54" s="156"/>
      <c r="I54" s="156"/>
      <c r="J54" s="155"/>
      <c r="K54" s="23" t="s">
        <v>357</v>
      </c>
      <c r="L54" s="23" t="s">
        <v>358</v>
      </c>
      <c r="M54" s="23" t="s">
        <v>472</v>
      </c>
      <c r="N54" s="23" t="s">
        <v>360</v>
      </c>
      <c r="O54" s="23" t="s">
        <v>391</v>
      </c>
      <c r="P54" s="23" t="s">
        <v>362</v>
      </c>
      <c r="Q54" s="32"/>
    </row>
    <row r="55" spans="1:17" ht="24.95" customHeight="1">
      <c r="A55" s="154"/>
      <c r="B55" s="155"/>
      <c r="C55" s="155" t="s">
        <v>309</v>
      </c>
      <c r="D55" s="155" t="s">
        <v>424</v>
      </c>
      <c r="E55" s="155" t="s">
        <v>438</v>
      </c>
      <c r="F55" s="155" t="s">
        <v>439</v>
      </c>
      <c r="G55" s="156" t="s">
        <v>473</v>
      </c>
      <c r="H55" s="156" t="s">
        <v>473</v>
      </c>
      <c r="I55" s="156"/>
      <c r="J55" s="155" t="s">
        <v>1</v>
      </c>
      <c r="K55" s="23" t="s">
        <v>366</v>
      </c>
      <c r="L55" s="23" t="s">
        <v>384</v>
      </c>
      <c r="M55" s="23" t="s">
        <v>410</v>
      </c>
      <c r="N55" s="23" t="s">
        <v>388</v>
      </c>
      <c r="O55" s="23" t="s">
        <v>474</v>
      </c>
      <c r="P55" s="23"/>
      <c r="Q55" s="32"/>
    </row>
    <row r="56" spans="1:17" ht="37.9" customHeight="1">
      <c r="A56" s="154"/>
      <c r="B56" s="155"/>
      <c r="C56" s="155"/>
      <c r="D56" s="155"/>
      <c r="E56" s="155"/>
      <c r="F56" s="155"/>
      <c r="G56" s="156"/>
      <c r="H56" s="156"/>
      <c r="I56" s="156"/>
      <c r="J56" s="155"/>
      <c r="K56" s="23" t="s">
        <v>366</v>
      </c>
      <c r="L56" s="23" t="s">
        <v>367</v>
      </c>
      <c r="M56" s="23" t="s">
        <v>475</v>
      </c>
      <c r="N56" s="23" t="s">
        <v>388</v>
      </c>
      <c r="O56" s="23" t="s">
        <v>476</v>
      </c>
      <c r="P56" s="23"/>
      <c r="Q56" s="32"/>
    </row>
    <row r="57" spans="1:17" ht="37.9" customHeight="1">
      <c r="A57" s="154"/>
      <c r="B57" s="155"/>
      <c r="C57" s="155"/>
      <c r="D57" s="155"/>
      <c r="E57" s="155"/>
      <c r="F57" s="155"/>
      <c r="G57" s="156"/>
      <c r="H57" s="156"/>
      <c r="I57" s="156"/>
      <c r="J57" s="155"/>
      <c r="K57" s="23" t="s">
        <v>366</v>
      </c>
      <c r="L57" s="23" t="s">
        <v>367</v>
      </c>
      <c r="M57" s="23" t="s">
        <v>477</v>
      </c>
      <c r="N57" s="23" t="s">
        <v>388</v>
      </c>
      <c r="O57" s="23" t="s">
        <v>478</v>
      </c>
      <c r="P57" s="23"/>
      <c r="Q57" s="32"/>
    </row>
    <row r="58" spans="1:17" ht="37.9" customHeight="1">
      <c r="A58" s="154"/>
      <c r="B58" s="155"/>
      <c r="C58" s="155"/>
      <c r="D58" s="155"/>
      <c r="E58" s="155"/>
      <c r="F58" s="155"/>
      <c r="G58" s="156"/>
      <c r="H58" s="156"/>
      <c r="I58" s="156"/>
      <c r="J58" s="155"/>
      <c r="K58" s="23" t="s">
        <v>366</v>
      </c>
      <c r="L58" s="23" t="s">
        <v>367</v>
      </c>
      <c r="M58" s="23" t="s">
        <v>479</v>
      </c>
      <c r="N58" s="23" t="s">
        <v>388</v>
      </c>
      <c r="O58" s="23" t="s">
        <v>480</v>
      </c>
      <c r="P58" s="23"/>
      <c r="Q58" s="32"/>
    </row>
    <row r="59" spans="1:17" ht="37.9" customHeight="1">
      <c r="A59" s="154"/>
      <c r="B59" s="155"/>
      <c r="C59" s="155"/>
      <c r="D59" s="155"/>
      <c r="E59" s="155"/>
      <c r="F59" s="155"/>
      <c r="G59" s="156"/>
      <c r="H59" s="156"/>
      <c r="I59" s="156"/>
      <c r="J59" s="155"/>
      <c r="K59" s="23" t="s">
        <v>366</v>
      </c>
      <c r="L59" s="23" t="s">
        <v>367</v>
      </c>
      <c r="M59" s="23" t="s">
        <v>481</v>
      </c>
      <c r="N59" s="23" t="s">
        <v>388</v>
      </c>
      <c r="O59" s="23" t="s">
        <v>482</v>
      </c>
      <c r="P59" s="23"/>
      <c r="Q59" s="32"/>
    </row>
    <row r="60" spans="1:17" ht="37.9" customHeight="1">
      <c r="A60" s="154"/>
      <c r="B60" s="155"/>
      <c r="C60" s="155"/>
      <c r="D60" s="155"/>
      <c r="E60" s="155"/>
      <c r="F60" s="155"/>
      <c r="G60" s="156"/>
      <c r="H60" s="156"/>
      <c r="I60" s="156"/>
      <c r="J60" s="155"/>
      <c r="K60" s="23" t="s">
        <v>366</v>
      </c>
      <c r="L60" s="23" t="s">
        <v>367</v>
      </c>
      <c r="M60" s="23" t="s">
        <v>483</v>
      </c>
      <c r="N60" s="23" t="s">
        <v>388</v>
      </c>
      <c r="O60" s="23" t="s">
        <v>484</v>
      </c>
      <c r="P60" s="23"/>
      <c r="Q60" s="32"/>
    </row>
    <row r="61" spans="1:17" ht="37.9" customHeight="1">
      <c r="A61" s="154"/>
      <c r="B61" s="155"/>
      <c r="C61" s="155"/>
      <c r="D61" s="155"/>
      <c r="E61" s="155"/>
      <c r="F61" s="155"/>
      <c r="G61" s="156"/>
      <c r="H61" s="156"/>
      <c r="I61" s="156"/>
      <c r="J61" s="155"/>
      <c r="K61" s="23" t="s">
        <v>366</v>
      </c>
      <c r="L61" s="23" t="s">
        <v>367</v>
      </c>
      <c r="M61" s="23" t="s">
        <v>485</v>
      </c>
      <c r="N61" s="23" t="s">
        <v>388</v>
      </c>
      <c r="O61" s="23" t="s">
        <v>486</v>
      </c>
      <c r="P61" s="23"/>
      <c r="Q61" s="32"/>
    </row>
    <row r="62" spans="1:17" ht="16.5" customHeight="1">
      <c r="A62" s="154"/>
      <c r="B62" s="155"/>
      <c r="C62" s="155"/>
      <c r="D62" s="155"/>
      <c r="E62" s="155"/>
      <c r="F62" s="155"/>
      <c r="G62" s="156"/>
      <c r="H62" s="156"/>
      <c r="I62" s="156"/>
      <c r="J62" s="155"/>
      <c r="K62" s="23" t="s">
        <v>366</v>
      </c>
      <c r="L62" s="23" t="s">
        <v>377</v>
      </c>
      <c r="M62" s="23" t="s">
        <v>487</v>
      </c>
      <c r="N62" s="23" t="s">
        <v>373</v>
      </c>
      <c r="O62" s="23" t="s">
        <v>488</v>
      </c>
      <c r="P62" s="23" t="s">
        <v>489</v>
      </c>
      <c r="Q62" s="32"/>
    </row>
    <row r="63" spans="1:17" ht="37.9" customHeight="1">
      <c r="A63" s="154"/>
      <c r="B63" s="155"/>
      <c r="C63" s="155"/>
      <c r="D63" s="155"/>
      <c r="E63" s="155"/>
      <c r="F63" s="155"/>
      <c r="G63" s="156"/>
      <c r="H63" s="156"/>
      <c r="I63" s="156"/>
      <c r="J63" s="155"/>
      <c r="K63" s="23" t="s">
        <v>393</v>
      </c>
      <c r="L63" s="23" t="s">
        <v>397</v>
      </c>
      <c r="M63" s="23" t="s">
        <v>453</v>
      </c>
      <c r="N63" s="23" t="s">
        <v>388</v>
      </c>
      <c r="O63" s="23" t="s">
        <v>490</v>
      </c>
      <c r="P63" s="23"/>
      <c r="Q63" s="32"/>
    </row>
    <row r="64" spans="1:17" ht="24.95" customHeight="1">
      <c r="A64" s="154"/>
      <c r="B64" s="155"/>
      <c r="C64" s="155"/>
      <c r="D64" s="155"/>
      <c r="E64" s="155"/>
      <c r="F64" s="155"/>
      <c r="G64" s="156"/>
      <c r="H64" s="156"/>
      <c r="I64" s="156"/>
      <c r="J64" s="155"/>
      <c r="K64" s="23" t="s">
        <v>400</v>
      </c>
      <c r="L64" s="23" t="s">
        <v>401</v>
      </c>
      <c r="M64" s="23" t="s">
        <v>491</v>
      </c>
      <c r="N64" s="23" t="s">
        <v>373</v>
      </c>
      <c r="O64" s="23" t="s">
        <v>403</v>
      </c>
      <c r="P64" s="23" t="s">
        <v>365</v>
      </c>
      <c r="Q64" s="32"/>
    </row>
    <row r="65" spans="1:17" ht="16.5" customHeight="1">
      <c r="A65" s="154"/>
      <c r="B65" s="155"/>
      <c r="C65" s="155"/>
      <c r="D65" s="155"/>
      <c r="E65" s="155"/>
      <c r="F65" s="155"/>
      <c r="G65" s="156"/>
      <c r="H65" s="156"/>
      <c r="I65" s="156"/>
      <c r="J65" s="155"/>
      <c r="K65" s="23" t="s">
        <v>357</v>
      </c>
      <c r="L65" s="23" t="s">
        <v>358</v>
      </c>
      <c r="M65" s="23" t="s">
        <v>410</v>
      </c>
      <c r="N65" s="23" t="s">
        <v>360</v>
      </c>
      <c r="O65" s="23" t="s">
        <v>492</v>
      </c>
      <c r="P65" s="23" t="s">
        <v>362</v>
      </c>
      <c r="Q65" s="32"/>
    </row>
    <row r="66" spans="1:17" ht="37.9" customHeight="1">
      <c r="A66" s="154"/>
      <c r="B66" s="155"/>
      <c r="C66" s="155" t="s">
        <v>317</v>
      </c>
      <c r="D66" s="155" t="s">
        <v>424</v>
      </c>
      <c r="E66" s="155" t="s">
        <v>493</v>
      </c>
      <c r="F66" s="155" t="s">
        <v>494</v>
      </c>
      <c r="G66" s="156" t="s">
        <v>495</v>
      </c>
      <c r="H66" s="156" t="s">
        <v>495</v>
      </c>
      <c r="I66" s="156"/>
      <c r="J66" s="155" t="s">
        <v>496</v>
      </c>
      <c r="K66" s="23" t="s">
        <v>366</v>
      </c>
      <c r="L66" s="23" t="s">
        <v>384</v>
      </c>
      <c r="M66" s="23" t="s">
        <v>410</v>
      </c>
      <c r="N66" s="23" t="s">
        <v>388</v>
      </c>
      <c r="O66" s="23" t="s">
        <v>497</v>
      </c>
      <c r="P66" s="23"/>
      <c r="Q66" s="32"/>
    </row>
    <row r="67" spans="1:17" ht="24.95" customHeight="1">
      <c r="A67" s="154"/>
      <c r="B67" s="155"/>
      <c r="C67" s="155"/>
      <c r="D67" s="155"/>
      <c r="E67" s="155"/>
      <c r="F67" s="155"/>
      <c r="G67" s="156"/>
      <c r="H67" s="156"/>
      <c r="I67" s="156"/>
      <c r="J67" s="155"/>
      <c r="K67" s="23" t="s">
        <v>366</v>
      </c>
      <c r="L67" s="23" t="s">
        <v>377</v>
      </c>
      <c r="M67" s="23" t="s">
        <v>498</v>
      </c>
      <c r="N67" s="23" t="s">
        <v>379</v>
      </c>
      <c r="O67" s="23" t="s">
        <v>380</v>
      </c>
      <c r="P67" s="23" t="s">
        <v>428</v>
      </c>
      <c r="Q67" s="32"/>
    </row>
    <row r="68" spans="1:17" ht="24.95" customHeight="1">
      <c r="A68" s="154"/>
      <c r="B68" s="155"/>
      <c r="C68" s="155"/>
      <c r="D68" s="155"/>
      <c r="E68" s="155"/>
      <c r="F68" s="155"/>
      <c r="G68" s="156"/>
      <c r="H68" s="156"/>
      <c r="I68" s="156"/>
      <c r="J68" s="155"/>
      <c r="K68" s="23" t="s">
        <v>366</v>
      </c>
      <c r="L68" s="23" t="s">
        <v>377</v>
      </c>
      <c r="M68" s="23" t="s">
        <v>499</v>
      </c>
      <c r="N68" s="23" t="s">
        <v>379</v>
      </c>
      <c r="O68" s="23" t="s">
        <v>463</v>
      </c>
      <c r="P68" s="23" t="s">
        <v>500</v>
      </c>
      <c r="Q68" s="32"/>
    </row>
    <row r="69" spans="1:17" ht="37.9" customHeight="1">
      <c r="A69" s="154"/>
      <c r="B69" s="155"/>
      <c r="C69" s="155"/>
      <c r="D69" s="155"/>
      <c r="E69" s="155"/>
      <c r="F69" s="155"/>
      <c r="G69" s="156"/>
      <c r="H69" s="156"/>
      <c r="I69" s="156"/>
      <c r="J69" s="155"/>
      <c r="K69" s="23" t="s">
        <v>366</v>
      </c>
      <c r="L69" s="23" t="s">
        <v>377</v>
      </c>
      <c r="M69" s="23" t="s">
        <v>501</v>
      </c>
      <c r="N69" s="23" t="s">
        <v>373</v>
      </c>
      <c r="O69" s="23" t="s">
        <v>502</v>
      </c>
      <c r="P69" s="23" t="s">
        <v>370</v>
      </c>
      <c r="Q69" s="32"/>
    </row>
    <row r="70" spans="1:17" ht="24.95" customHeight="1">
      <c r="A70" s="154"/>
      <c r="B70" s="155"/>
      <c r="C70" s="155"/>
      <c r="D70" s="155"/>
      <c r="E70" s="155"/>
      <c r="F70" s="155"/>
      <c r="G70" s="156"/>
      <c r="H70" s="156"/>
      <c r="I70" s="156"/>
      <c r="J70" s="155"/>
      <c r="K70" s="23" t="s">
        <v>357</v>
      </c>
      <c r="L70" s="23" t="s">
        <v>358</v>
      </c>
      <c r="M70" s="23" t="s">
        <v>455</v>
      </c>
      <c r="N70" s="23" t="s">
        <v>360</v>
      </c>
      <c r="O70" s="23" t="s">
        <v>503</v>
      </c>
      <c r="P70" s="23" t="s">
        <v>362</v>
      </c>
      <c r="Q70" s="32"/>
    </row>
    <row r="71" spans="1:17" ht="37.9" customHeight="1">
      <c r="A71" s="154"/>
      <c r="B71" s="155"/>
      <c r="C71" s="155"/>
      <c r="D71" s="155"/>
      <c r="E71" s="155"/>
      <c r="F71" s="155"/>
      <c r="G71" s="156"/>
      <c r="H71" s="156"/>
      <c r="I71" s="156"/>
      <c r="J71" s="155"/>
      <c r="K71" s="23" t="s">
        <v>393</v>
      </c>
      <c r="L71" s="23" t="s">
        <v>397</v>
      </c>
      <c r="M71" s="23" t="s">
        <v>504</v>
      </c>
      <c r="N71" s="23" t="s">
        <v>388</v>
      </c>
      <c r="O71" s="23" t="s">
        <v>505</v>
      </c>
      <c r="P71" s="23"/>
      <c r="Q71" s="32"/>
    </row>
    <row r="72" spans="1:17" ht="50.1" customHeight="1">
      <c r="A72" s="154"/>
      <c r="B72" s="155"/>
      <c r="C72" s="155"/>
      <c r="D72" s="155"/>
      <c r="E72" s="155"/>
      <c r="F72" s="155"/>
      <c r="G72" s="156"/>
      <c r="H72" s="156"/>
      <c r="I72" s="156"/>
      <c r="J72" s="155"/>
      <c r="K72" s="23" t="s">
        <v>393</v>
      </c>
      <c r="L72" s="23" t="s">
        <v>397</v>
      </c>
      <c r="M72" s="23" t="s">
        <v>506</v>
      </c>
      <c r="N72" s="23" t="s">
        <v>388</v>
      </c>
      <c r="O72" s="23" t="s">
        <v>507</v>
      </c>
      <c r="P72" s="23"/>
      <c r="Q72" s="32"/>
    </row>
    <row r="73" spans="1:17" ht="24.95" customHeight="1">
      <c r="A73" s="154"/>
      <c r="B73" s="155"/>
      <c r="C73" s="155"/>
      <c r="D73" s="155"/>
      <c r="E73" s="155"/>
      <c r="F73" s="155"/>
      <c r="G73" s="156"/>
      <c r="H73" s="156"/>
      <c r="I73" s="156"/>
      <c r="J73" s="155"/>
      <c r="K73" s="23" t="s">
        <v>400</v>
      </c>
      <c r="L73" s="23" t="s">
        <v>401</v>
      </c>
      <c r="M73" s="23" t="s">
        <v>508</v>
      </c>
      <c r="N73" s="23" t="s">
        <v>373</v>
      </c>
      <c r="O73" s="23" t="s">
        <v>509</v>
      </c>
      <c r="P73" s="23" t="s">
        <v>365</v>
      </c>
      <c r="Q73" s="32"/>
    </row>
    <row r="74" spans="1:17" ht="24.95" customHeight="1">
      <c r="A74" s="154"/>
      <c r="B74" s="155"/>
      <c r="C74" s="155" t="s">
        <v>325</v>
      </c>
      <c r="D74" s="155" t="s">
        <v>424</v>
      </c>
      <c r="E74" s="155" t="s">
        <v>425</v>
      </c>
      <c r="F74" s="155" t="s">
        <v>426</v>
      </c>
      <c r="G74" s="156" t="s">
        <v>184</v>
      </c>
      <c r="H74" s="156" t="s">
        <v>184</v>
      </c>
      <c r="I74" s="156"/>
      <c r="J74" s="155" t="s">
        <v>510</v>
      </c>
      <c r="K74" s="23" t="s">
        <v>400</v>
      </c>
      <c r="L74" s="23" t="s">
        <v>401</v>
      </c>
      <c r="M74" s="23" t="s">
        <v>511</v>
      </c>
      <c r="N74" s="23" t="s">
        <v>373</v>
      </c>
      <c r="O74" s="23" t="s">
        <v>512</v>
      </c>
      <c r="P74" s="23" t="s">
        <v>365</v>
      </c>
      <c r="Q74" s="32"/>
    </row>
    <row r="75" spans="1:17" ht="37.9" customHeight="1">
      <c r="A75" s="154"/>
      <c r="B75" s="155"/>
      <c r="C75" s="155"/>
      <c r="D75" s="155"/>
      <c r="E75" s="155"/>
      <c r="F75" s="155"/>
      <c r="G75" s="156"/>
      <c r="H75" s="156"/>
      <c r="I75" s="156"/>
      <c r="J75" s="155"/>
      <c r="K75" s="23" t="s">
        <v>393</v>
      </c>
      <c r="L75" s="23" t="s">
        <v>394</v>
      </c>
      <c r="M75" s="23" t="s">
        <v>513</v>
      </c>
      <c r="N75" s="23" t="s">
        <v>388</v>
      </c>
      <c r="O75" s="23" t="s">
        <v>514</v>
      </c>
      <c r="P75" s="23"/>
      <c r="Q75" s="32"/>
    </row>
    <row r="76" spans="1:17" ht="37.9" customHeight="1">
      <c r="A76" s="154"/>
      <c r="B76" s="155"/>
      <c r="C76" s="155"/>
      <c r="D76" s="155"/>
      <c r="E76" s="155"/>
      <c r="F76" s="155"/>
      <c r="G76" s="156"/>
      <c r="H76" s="156"/>
      <c r="I76" s="156"/>
      <c r="J76" s="155"/>
      <c r="K76" s="23" t="s">
        <v>366</v>
      </c>
      <c r="L76" s="23" t="s">
        <v>384</v>
      </c>
      <c r="M76" s="23" t="s">
        <v>515</v>
      </c>
      <c r="N76" s="23" t="s">
        <v>388</v>
      </c>
      <c r="O76" s="23" t="s">
        <v>497</v>
      </c>
      <c r="P76" s="23"/>
      <c r="Q76" s="32"/>
    </row>
    <row r="77" spans="1:17" ht="24.95" customHeight="1">
      <c r="A77" s="154"/>
      <c r="B77" s="155"/>
      <c r="C77" s="155"/>
      <c r="D77" s="155"/>
      <c r="E77" s="155"/>
      <c r="F77" s="155"/>
      <c r="G77" s="156"/>
      <c r="H77" s="156"/>
      <c r="I77" s="156"/>
      <c r="J77" s="155"/>
      <c r="K77" s="23" t="s">
        <v>366</v>
      </c>
      <c r="L77" s="23" t="s">
        <v>367</v>
      </c>
      <c r="M77" s="23" t="s">
        <v>516</v>
      </c>
      <c r="N77" s="23" t="s">
        <v>388</v>
      </c>
      <c r="O77" s="23" t="s">
        <v>517</v>
      </c>
      <c r="P77" s="23"/>
      <c r="Q77" s="32"/>
    </row>
    <row r="78" spans="1:17" ht="37.9" customHeight="1">
      <c r="A78" s="154"/>
      <c r="B78" s="155"/>
      <c r="C78" s="155"/>
      <c r="D78" s="155"/>
      <c r="E78" s="155"/>
      <c r="F78" s="155"/>
      <c r="G78" s="156"/>
      <c r="H78" s="156"/>
      <c r="I78" s="156"/>
      <c r="J78" s="155"/>
      <c r="K78" s="23" t="s">
        <v>366</v>
      </c>
      <c r="L78" s="23" t="s">
        <v>367</v>
      </c>
      <c r="M78" s="23" t="s">
        <v>518</v>
      </c>
      <c r="N78" s="23" t="s">
        <v>388</v>
      </c>
      <c r="O78" s="23" t="s">
        <v>519</v>
      </c>
      <c r="P78" s="23"/>
      <c r="Q78" s="32"/>
    </row>
    <row r="79" spans="1:17" ht="24.95" customHeight="1">
      <c r="A79" s="154"/>
      <c r="B79" s="155"/>
      <c r="C79" s="155"/>
      <c r="D79" s="155"/>
      <c r="E79" s="155"/>
      <c r="F79" s="155"/>
      <c r="G79" s="156"/>
      <c r="H79" s="156"/>
      <c r="I79" s="156"/>
      <c r="J79" s="155"/>
      <c r="K79" s="23" t="s">
        <v>357</v>
      </c>
      <c r="L79" s="23" t="s">
        <v>358</v>
      </c>
      <c r="M79" s="23" t="s">
        <v>520</v>
      </c>
      <c r="N79" s="23" t="s">
        <v>360</v>
      </c>
      <c r="O79" s="23" t="s">
        <v>521</v>
      </c>
      <c r="P79" s="23" t="s">
        <v>362</v>
      </c>
      <c r="Q79" s="32"/>
    </row>
    <row r="80" spans="1:17" ht="24.95" customHeight="1">
      <c r="A80" s="154"/>
      <c r="B80" s="155"/>
      <c r="C80" s="155" t="s">
        <v>332</v>
      </c>
      <c r="D80" s="155" t="s">
        <v>424</v>
      </c>
      <c r="E80" s="155" t="s">
        <v>493</v>
      </c>
      <c r="F80" s="155" t="s">
        <v>494</v>
      </c>
      <c r="G80" s="156" t="s">
        <v>186</v>
      </c>
      <c r="H80" s="156" t="s">
        <v>186</v>
      </c>
      <c r="I80" s="156"/>
      <c r="J80" s="155" t="s">
        <v>522</v>
      </c>
      <c r="K80" s="23" t="s">
        <v>366</v>
      </c>
      <c r="L80" s="23" t="s">
        <v>377</v>
      </c>
      <c r="M80" s="23" t="s">
        <v>523</v>
      </c>
      <c r="N80" s="23" t="s">
        <v>373</v>
      </c>
      <c r="O80" s="23" t="s">
        <v>524</v>
      </c>
      <c r="P80" s="23" t="s">
        <v>525</v>
      </c>
      <c r="Q80" s="32"/>
    </row>
    <row r="81" spans="1:17" ht="16.5" customHeight="1">
      <c r="A81" s="154"/>
      <c r="B81" s="155"/>
      <c r="C81" s="155"/>
      <c r="D81" s="155"/>
      <c r="E81" s="155"/>
      <c r="F81" s="155"/>
      <c r="G81" s="156"/>
      <c r="H81" s="156"/>
      <c r="I81" s="156"/>
      <c r="J81" s="155"/>
      <c r="K81" s="23" t="s">
        <v>366</v>
      </c>
      <c r="L81" s="23" t="s">
        <v>377</v>
      </c>
      <c r="M81" s="23" t="s">
        <v>526</v>
      </c>
      <c r="N81" s="23" t="s">
        <v>373</v>
      </c>
      <c r="O81" s="23" t="s">
        <v>448</v>
      </c>
      <c r="P81" s="23" t="s">
        <v>525</v>
      </c>
      <c r="Q81" s="32"/>
    </row>
    <row r="82" spans="1:17" ht="24.95" customHeight="1">
      <c r="A82" s="154"/>
      <c r="B82" s="155"/>
      <c r="C82" s="155"/>
      <c r="D82" s="155"/>
      <c r="E82" s="155"/>
      <c r="F82" s="155"/>
      <c r="G82" s="156"/>
      <c r="H82" s="156"/>
      <c r="I82" s="156"/>
      <c r="J82" s="155"/>
      <c r="K82" s="23" t="s">
        <v>366</v>
      </c>
      <c r="L82" s="23" t="s">
        <v>377</v>
      </c>
      <c r="M82" s="23" t="s">
        <v>527</v>
      </c>
      <c r="N82" s="23" t="s">
        <v>373</v>
      </c>
      <c r="O82" s="23" t="s">
        <v>524</v>
      </c>
      <c r="P82" s="23" t="s">
        <v>525</v>
      </c>
      <c r="Q82" s="32"/>
    </row>
    <row r="83" spans="1:17" ht="37.9" customHeight="1">
      <c r="A83" s="154"/>
      <c r="B83" s="155"/>
      <c r="C83" s="155"/>
      <c r="D83" s="155"/>
      <c r="E83" s="155"/>
      <c r="F83" s="155"/>
      <c r="G83" s="156"/>
      <c r="H83" s="156"/>
      <c r="I83" s="156"/>
      <c r="J83" s="155"/>
      <c r="K83" s="23" t="s">
        <v>366</v>
      </c>
      <c r="L83" s="23" t="s">
        <v>384</v>
      </c>
      <c r="M83" s="23" t="s">
        <v>410</v>
      </c>
      <c r="N83" s="23" t="s">
        <v>388</v>
      </c>
      <c r="O83" s="23" t="s">
        <v>497</v>
      </c>
      <c r="P83" s="23"/>
      <c r="Q83" s="32"/>
    </row>
    <row r="84" spans="1:17" ht="63" customHeight="1">
      <c r="A84" s="154"/>
      <c r="B84" s="155"/>
      <c r="C84" s="155"/>
      <c r="D84" s="155"/>
      <c r="E84" s="155"/>
      <c r="F84" s="155"/>
      <c r="G84" s="156"/>
      <c r="H84" s="156"/>
      <c r="I84" s="156"/>
      <c r="J84" s="155"/>
      <c r="K84" s="23" t="s">
        <v>393</v>
      </c>
      <c r="L84" s="23" t="s">
        <v>397</v>
      </c>
      <c r="M84" s="23" t="s">
        <v>528</v>
      </c>
      <c r="N84" s="23" t="s">
        <v>388</v>
      </c>
      <c r="O84" s="23" t="s">
        <v>529</v>
      </c>
      <c r="P84" s="23"/>
      <c r="Q84" s="32"/>
    </row>
    <row r="85" spans="1:17" ht="37.9" customHeight="1">
      <c r="A85" s="154"/>
      <c r="B85" s="155"/>
      <c r="C85" s="155"/>
      <c r="D85" s="155"/>
      <c r="E85" s="155"/>
      <c r="F85" s="155"/>
      <c r="G85" s="156"/>
      <c r="H85" s="156"/>
      <c r="I85" s="156"/>
      <c r="J85" s="155"/>
      <c r="K85" s="23" t="s">
        <v>393</v>
      </c>
      <c r="L85" s="23" t="s">
        <v>397</v>
      </c>
      <c r="M85" s="23" t="s">
        <v>530</v>
      </c>
      <c r="N85" s="23" t="s">
        <v>388</v>
      </c>
      <c r="O85" s="23" t="s">
        <v>531</v>
      </c>
      <c r="P85" s="23"/>
      <c r="Q85" s="32"/>
    </row>
    <row r="86" spans="1:17" ht="24.95" customHeight="1">
      <c r="A86" s="154"/>
      <c r="B86" s="155"/>
      <c r="C86" s="155"/>
      <c r="D86" s="155"/>
      <c r="E86" s="155"/>
      <c r="F86" s="155"/>
      <c r="G86" s="156"/>
      <c r="H86" s="156"/>
      <c r="I86" s="156"/>
      <c r="J86" s="155"/>
      <c r="K86" s="23" t="s">
        <v>400</v>
      </c>
      <c r="L86" s="23" t="s">
        <v>401</v>
      </c>
      <c r="M86" s="23" t="s">
        <v>532</v>
      </c>
      <c r="N86" s="23" t="s">
        <v>373</v>
      </c>
      <c r="O86" s="23" t="s">
        <v>509</v>
      </c>
      <c r="P86" s="23" t="s">
        <v>365</v>
      </c>
      <c r="Q86" s="32"/>
    </row>
    <row r="87" spans="1:17" ht="24.95" customHeight="1">
      <c r="A87" s="154"/>
      <c r="B87" s="155"/>
      <c r="C87" s="155"/>
      <c r="D87" s="155"/>
      <c r="E87" s="155"/>
      <c r="F87" s="155"/>
      <c r="G87" s="156"/>
      <c r="H87" s="156"/>
      <c r="I87" s="156"/>
      <c r="J87" s="155"/>
      <c r="K87" s="23" t="s">
        <v>357</v>
      </c>
      <c r="L87" s="23" t="s">
        <v>358</v>
      </c>
      <c r="M87" s="23" t="s">
        <v>455</v>
      </c>
      <c r="N87" s="23" t="s">
        <v>360</v>
      </c>
      <c r="O87" s="23" t="s">
        <v>533</v>
      </c>
      <c r="P87" s="23" t="s">
        <v>362</v>
      </c>
      <c r="Q87" s="32"/>
    </row>
    <row r="88" spans="1:17" ht="16.5" customHeight="1">
      <c r="A88" s="154"/>
      <c r="B88" s="155"/>
      <c r="C88" s="155" t="s">
        <v>334</v>
      </c>
      <c r="D88" s="155" t="s">
        <v>424</v>
      </c>
      <c r="E88" s="155" t="s">
        <v>534</v>
      </c>
      <c r="F88" s="155" t="s">
        <v>534</v>
      </c>
      <c r="G88" s="156" t="s">
        <v>188</v>
      </c>
      <c r="H88" s="156" t="s">
        <v>188</v>
      </c>
      <c r="I88" s="156"/>
      <c r="J88" s="155" t="s">
        <v>2</v>
      </c>
      <c r="K88" s="23" t="s">
        <v>366</v>
      </c>
      <c r="L88" s="23" t="s">
        <v>377</v>
      </c>
      <c r="M88" s="23" t="s">
        <v>535</v>
      </c>
      <c r="N88" s="23" t="s">
        <v>379</v>
      </c>
      <c r="O88" s="23" t="s">
        <v>403</v>
      </c>
      <c r="P88" s="23" t="s">
        <v>365</v>
      </c>
      <c r="Q88" s="32"/>
    </row>
    <row r="89" spans="1:17" ht="16.5" customHeight="1">
      <c r="A89" s="154"/>
      <c r="B89" s="155"/>
      <c r="C89" s="155"/>
      <c r="D89" s="155"/>
      <c r="E89" s="155"/>
      <c r="F89" s="155"/>
      <c r="G89" s="156"/>
      <c r="H89" s="156"/>
      <c r="I89" s="156"/>
      <c r="J89" s="155"/>
      <c r="K89" s="23" t="s">
        <v>366</v>
      </c>
      <c r="L89" s="23" t="s">
        <v>377</v>
      </c>
      <c r="M89" s="23" t="s">
        <v>536</v>
      </c>
      <c r="N89" s="23" t="s">
        <v>379</v>
      </c>
      <c r="O89" s="23" t="s">
        <v>380</v>
      </c>
      <c r="P89" s="23" t="s">
        <v>537</v>
      </c>
      <c r="Q89" s="32"/>
    </row>
    <row r="90" spans="1:17" ht="16.5" customHeight="1">
      <c r="A90" s="154"/>
      <c r="B90" s="155"/>
      <c r="C90" s="155"/>
      <c r="D90" s="155"/>
      <c r="E90" s="155"/>
      <c r="F90" s="155"/>
      <c r="G90" s="156"/>
      <c r="H90" s="156"/>
      <c r="I90" s="156"/>
      <c r="J90" s="155"/>
      <c r="K90" s="23" t="s">
        <v>366</v>
      </c>
      <c r="L90" s="23" t="s">
        <v>377</v>
      </c>
      <c r="M90" s="23" t="s">
        <v>538</v>
      </c>
      <c r="N90" s="23" t="s">
        <v>373</v>
      </c>
      <c r="O90" s="23" t="s">
        <v>512</v>
      </c>
      <c r="P90" s="23" t="s">
        <v>365</v>
      </c>
      <c r="Q90" s="32"/>
    </row>
    <row r="91" spans="1:17" ht="16.5" customHeight="1">
      <c r="A91" s="154"/>
      <c r="B91" s="155"/>
      <c r="C91" s="155"/>
      <c r="D91" s="155"/>
      <c r="E91" s="155"/>
      <c r="F91" s="155"/>
      <c r="G91" s="156"/>
      <c r="H91" s="156"/>
      <c r="I91" s="156"/>
      <c r="J91" s="155"/>
      <c r="K91" s="23" t="s">
        <v>366</v>
      </c>
      <c r="L91" s="23" t="s">
        <v>367</v>
      </c>
      <c r="M91" s="23" t="s">
        <v>539</v>
      </c>
      <c r="N91" s="23" t="s">
        <v>379</v>
      </c>
      <c r="O91" s="23" t="s">
        <v>409</v>
      </c>
      <c r="P91" s="23" t="s">
        <v>365</v>
      </c>
      <c r="Q91" s="32"/>
    </row>
    <row r="92" spans="1:17" ht="16.5" customHeight="1">
      <c r="A92" s="154"/>
      <c r="B92" s="155"/>
      <c r="C92" s="155"/>
      <c r="D92" s="155"/>
      <c r="E92" s="155"/>
      <c r="F92" s="155"/>
      <c r="G92" s="156"/>
      <c r="H92" s="156"/>
      <c r="I92" s="156"/>
      <c r="J92" s="155"/>
      <c r="K92" s="23" t="s">
        <v>366</v>
      </c>
      <c r="L92" s="23" t="s">
        <v>367</v>
      </c>
      <c r="M92" s="23" t="s">
        <v>540</v>
      </c>
      <c r="N92" s="23" t="s">
        <v>360</v>
      </c>
      <c r="O92" s="23" t="s">
        <v>369</v>
      </c>
      <c r="P92" s="23" t="s">
        <v>365</v>
      </c>
      <c r="Q92" s="32"/>
    </row>
    <row r="93" spans="1:17" ht="24.95" customHeight="1">
      <c r="A93" s="154"/>
      <c r="B93" s="155"/>
      <c r="C93" s="155"/>
      <c r="D93" s="155"/>
      <c r="E93" s="155"/>
      <c r="F93" s="155"/>
      <c r="G93" s="156"/>
      <c r="H93" s="156"/>
      <c r="I93" s="156"/>
      <c r="J93" s="155"/>
      <c r="K93" s="23" t="s">
        <v>366</v>
      </c>
      <c r="L93" s="23" t="s">
        <v>384</v>
      </c>
      <c r="M93" s="23" t="s">
        <v>410</v>
      </c>
      <c r="N93" s="23" t="s">
        <v>388</v>
      </c>
      <c r="O93" s="23" t="s">
        <v>541</v>
      </c>
      <c r="P93" s="23"/>
      <c r="Q93" s="32"/>
    </row>
    <row r="94" spans="1:17" ht="16.5" customHeight="1">
      <c r="A94" s="154"/>
      <c r="B94" s="155"/>
      <c r="C94" s="155"/>
      <c r="D94" s="155"/>
      <c r="E94" s="155"/>
      <c r="F94" s="155"/>
      <c r="G94" s="156"/>
      <c r="H94" s="156"/>
      <c r="I94" s="156"/>
      <c r="J94" s="155"/>
      <c r="K94" s="23" t="s">
        <v>393</v>
      </c>
      <c r="L94" s="23" t="s">
        <v>397</v>
      </c>
      <c r="M94" s="23" t="s">
        <v>420</v>
      </c>
      <c r="N94" s="23" t="s">
        <v>379</v>
      </c>
      <c r="O94" s="23" t="s">
        <v>409</v>
      </c>
      <c r="P94" s="23" t="s">
        <v>365</v>
      </c>
      <c r="Q94" s="32"/>
    </row>
    <row r="95" spans="1:17" ht="37.9" customHeight="1">
      <c r="A95" s="154"/>
      <c r="B95" s="155"/>
      <c r="C95" s="155"/>
      <c r="D95" s="155"/>
      <c r="E95" s="155"/>
      <c r="F95" s="155"/>
      <c r="G95" s="156"/>
      <c r="H95" s="156"/>
      <c r="I95" s="156"/>
      <c r="J95" s="155"/>
      <c r="K95" s="23" t="s">
        <v>393</v>
      </c>
      <c r="L95" s="23" t="s">
        <v>397</v>
      </c>
      <c r="M95" s="23" t="s">
        <v>542</v>
      </c>
      <c r="N95" s="23" t="s">
        <v>388</v>
      </c>
      <c r="O95" s="23" t="s">
        <v>543</v>
      </c>
      <c r="P95" s="23"/>
      <c r="Q95" s="32"/>
    </row>
    <row r="96" spans="1:17" ht="16.5" customHeight="1">
      <c r="A96" s="154"/>
      <c r="B96" s="155"/>
      <c r="C96" s="155"/>
      <c r="D96" s="155"/>
      <c r="E96" s="155"/>
      <c r="F96" s="155"/>
      <c r="G96" s="156"/>
      <c r="H96" s="156"/>
      <c r="I96" s="156"/>
      <c r="J96" s="155"/>
      <c r="K96" s="23" t="s">
        <v>357</v>
      </c>
      <c r="L96" s="23" t="s">
        <v>358</v>
      </c>
      <c r="M96" s="23" t="s">
        <v>359</v>
      </c>
      <c r="N96" s="23" t="s">
        <v>360</v>
      </c>
      <c r="O96" s="23" t="s">
        <v>544</v>
      </c>
      <c r="P96" s="23" t="s">
        <v>362</v>
      </c>
      <c r="Q96" s="32"/>
    </row>
    <row r="97" spans="1:17" ht="50.1" customHeight="1">
      <c r="A97" s="154"/>
      <c r="B97" s="155"/>
      <c r="C97" s="155" t="s">
        <v>337</v>
      </c>
      <c r="D97" s="155" t="s">
        <v>424</v>
      </c>
      <c r="E97" s="155" t="s">
        <v>534</v>
      </c>
      <c r="F97" s="155" t="s">
        <v>545</v>
      </c>
      <c r="G97" s="156" t="s">
        <v>190</v>
      </c>
      <c r="H97" s="156" t="s">
        <v>190</v>
      </c>
      <c r="I97" s="156"/>
      <c r="J97" s="155" t="s">
        <v>3</v>
      </c>
      <c r="K97" s="23" t="s">
        <v>366</v>
      </c>
      <c r="L97" s="23" t="s">
        <v>384</v>
      </c>
      <c r="M97" s="23" t="s">
        <v>410</v>
      </c>
      <c r="N97" s="23" t="s">
        <v>388</v>
      </c>
      <c r="O97" s="23" t="s">
        <v>546</v>
      </c>
      <c r="P97" s="23"/>
      <c r="Q97" s="32"/>
    </row>
    <row r="98" spans="1:17" ht="24.95" customHeight="1">
      <c r="A98" s="154"/>
      <c r="B98" s="155"/>
      <c r="C98" s="155"/>
      <c r="D98" s="155"/>
      <c r="E98" s="155"/>
      <c r="F98" s="155"/>
      <c r="G98" s="156"/>
      <c r="H98" s="156"/>
      <c r="I98" s="156"/>
      <c r="J98" s="155"/>
      <c r="K98" s="23" t="s">
        <v>366</v>
      </c>
      <c r="L98" s="23" t="s">
        <v>384</v>
      </c>
      <c r="M98" s="23" t="s">
        <v>547</v>
      </c>
      <c r="N98" s="23" t="s">
        <v>379</v>
      </c>
      <c r="O98" s="23" t="s">
        <v>409</v>
      </c>
      <c r="P98" s="23" t="s">
        <v>365</v>
      </c>
      <c r="Q98" s="32"/>
    </row>
    <row r="99" spans="1:17" ht="16.5" customHeight="1">
      <c r="A99" s="154"/>
      <c r="B99" s="155"/>
      <c r="C99" s="155"/>
      <c r="D99" s="155"/>
      <c r="E99" s="155"/>
      <c r="F99" s="155"/>
      <c r="G99" s="156"/>
      <c r="H99" s="156"/>
      <c r="I99" s="156"/>
      <c r="J99" s="155"/>
      <c r="K99" s="23" t="s">
        <v>366</v>
      </c>
      <c r="L99" s="23" t="s">
        <v>377</v>
      </c>
      <c r="M99" s="23" t="s">
        <v>548</v>
      </c>
      <c r="N99" s="23" t="s">
        <v>373</v>
      </c>
      <c r="O99" s="23" t="s">
        <v>549</v>
      </c>
      <c r="P99" s="23" t="s">
        <v>550</v>
      </c>
      <c r="Q99" s="32"/>
    </row>
    <row r="100" spans="1:17" ht="16.5" customHeight="1">
      <c r="A100" s="154"/>
      <c r="B100" s="155"/>
      <c r="C100" s="155"/>
      <c r="D100" s="155"/>
      <c r="E100" s="155"/>
      <c r="F100" s="155"/>
      <c r="G100" s="156"/>
      <c r="H100" s="156"/>
      <c r="I100" s="156"/>
      <c r="J100" s="155"/>
      <c r="K100" s="23" t="s">
        <v>366</v>
      </c>
      <c r="L100" s="23" t="s">
        <v>367</v>
      </c>
      <c r="M100" s="23" t="s">
        <v>551</v>
      </c>
      <c r="N100" s="23" t="s">
        <v>379</v>
      </c>
      <c r="O100" s="23" t="s">
        <v>409</v>
      </c>
      <c r="P100" s="23" t="s">
        <v>365</v>
      </c>
      <c r="Q100" s="32"/>
    </row>
    <row r="101" spans="1:17" ht="16.5" customHeight="1">
      <c r="A101" s="154"/>
      <c r="B101" s="155"/>
      <c r="C101" s="155"/>
      <c r="D101" s="155"/>
      <c r="E101" s="155"/>
      <c r="F101" s="155"/>
      <c r="G101" s="156"/>
      <c r="H101" s="156"/>
      <c r="I101" s="156"/>
      <c r="J101" s="155"/>
      <c r="K101" s="23" t="s">
        <v>357</v>
      </c>
      <c r="L101" s="23" t="s">
        <v>358</v>
      </c>
      <c r="M101" s="23" t="s">
        <v>359</v>
      </c>
      <c r="N101" s="23" t="s">
        <v>360</v>
      </c>
      <c r="O101" s="23" t="s">
        <v>552</v>
      </c>
      <c r="P101" s="23" t="s">
        <v>362</v>
      </c>
      <c r="Q101" s="32"/>
    </row>
    <row r="102" spans="1:17" ht="75.95" customHeight="1">
      <c r="A102" s="154"/>
      <c r="B102" s="155"/>
      <c r="C102" s="155"/>
      <c r="D102" s="155"/>
      <c r="E102" s="155"/>
      <c r="F102" s="155"/>
      <c r="G102" s="156"/>
      <c r="H102" s="156"/>
      <c r="I102" s="156"/>
      <c r="J102" s="155"/>
      <c r="K102" s="23" t="s">
        <v>393</v>
      </c>
      <c r="L102" s="23" t="s">
        <v>394</v>
      </c>
      <c r="M102" s="23" t="s">
        <v>553</v>
      </c>
      <c r="N102" s="23" t="s">
        <v>388</v>
      </c>
      <c r="O102" s="23" t="s">
        <v>554</v>
      </c>
      <c r="P102" s="23"/>
      <c r="Q102" s="32"/>
    </row>
    <row r="103" spans="1:17" ht="87.95" customHeight="1">
      <c r="A103" s="154"/>
      <c r="B103" s="155"/>
      <c r="C103" s="155"/>
      <c r="D103" s="155"/>
      <c r="E103" s="155"/>
      <c r="F103" s="155"/>
      <c r="G103" s="156"/>
      <c r="H103" s="156"/>
      <c r="I103" s="156"/>
      <c r="J103" s="155"/>
      <c r="K103" s="23" t="s">
        <v>393</v>
      </c>
      <c r="L103" s="23" t="s">
        <v>397</v>
      </c>
      <c r="M103" s="23" t="s">
        <v>555</v>
      </c>
      <c r="N103" s="23" t="s">
        <v>388</v>
      </c>
      <c r="O103" s="23" t="s">
        <v>556</v>
      </c>
      <c r="P103" s="23"/>
      <c r="Q103" s="32"/>
    </row>
    <row r="104" spans="1:17" ht="16.5" customHeight="1">
      <c r="A104" s="154"/>
      <c r="B104" s="155"/>
      <c r="C104" s="155" t="s">
        <v>557</v>
      </c>
      <c r="D104" s="155" t="s">
        <v>424</v>
      </c>
      <c r="E104" s="155" t="s">
        <v>425</v>
      </c>
      <c r="F104" s="155" t="s">
        <v>426</v>
      </c>
      <c r="G104" s="156" t="s">
        <v>192</v>
      </c>
      <c r="H104" s="156" t="s">
        <v>192</v>
      </c>
      <c r="I104" s="156"/>
      <c r="J104" s="155" t="s">
        <v>558</v>
      </c>
      <c r="K104" s="23" t="s">
        <v>366</v>
      </c>
      <c r="L104" s="23" t="s">
        <v>367</v>
      </c>
      <c r="M104" s="23" t="s">
        <v>559</v>
      </c>
      <c r="N104" s="23" t="s">
        <v>379</v>
      </c>
      <c r="O104" s="23" t="s">
        <v>409</v>
      </c>
      <c r="P104" s="23" t="s">
        <v>365</v>
      </c>
      <c r="Q104" s="32"/>
    </row>
    <row r="105" spans="1:17" ht="16.5" customHeight="1">
      <c r="A105" s="154"/>
      <c r="B105" s="155"/>
      <c r="C105" s="155"/>
      <c r="D105" s="155"/>
      <c r="E105" s="155"/>
      <c r="F105" s="155"/>
      <c r="G105" s="156"/>
      <c r="H105" s="156"/>
      <c r="I105" s="156"/>
      <c r="J105" s="155"/>
      <c r="K105" s="23" t="s">
        <v>366</v>
      </c>
      <c r="L105" s="23" t="s">
        <v>377</v>
      </c>
      <c r="M105" s="23" t="s">
        <v>560</v>
      </c>
      <c r="N105" s="23" t="s">
        <v>379</v>
      </c>
      <c r="O105" s="23" t="s">
        <v>409</v>
      </c>
      <c r="P105" s="23" t="s">
        <v>365</v>
      </c>
      <c r="Q105" s="32"/>
    </row>
    <row r="106" spans="1:17" ht="37.9" customHeight="1">
      <c r="A106" s="154"/>
      <c r="B106" s="155"/>
      <c r="C106" s="155"/>
      <c r="D106" s="155"/>
      <c r="E106" s="155"/>
      <c r="F106" s="155"/>
      <c r="G106" s="156"/>
      <c r="H106" s="156"/>
      <c r="I106" s="156"/>
      <c r="J106" s="155"/>
      <c r="K106" s="23" t="s">
        <v>366</v>
      </c>
      <c r="L106" s="23" t="s">
        <v>377</v>
      </c>
      <c r="M106" s="23" t="s">
        <v>561</v>
      </c>
      <c r="N106" s="23" t="s">
        <v>379</v>
      </c>
      <c r="O106" s="23" t="s">
        <v>409</v>
      </c>
      <c r="P106" s="23" t="s">
        <v>365</v>
      </c>
      <c r="Q106" s="32"/>
    </row>
    <row r="107" spans="1:17" ht="37.9" customHeight="1">
      <c r="A107" s="154"/>
      <c r="B107" s="155"/>
      <c r="C107" s="155"/>
      <c r="D107" s="155"/>
      <c r="E107" s="155"/>
      <c r="F107" s="155"/>
      <c r="G107" s="156"/>
      <c r="H107" s="156"/>
      <c r="I107" s="156"/>
      <c r="J107" s="155"/>
      <c r="K107" s="23" t="s">
        <v>366</v>
      </c>
      <c r="L107" s="23" t="s">
        <v>384</v>
      </c>
      <c r="M107" s="23" t="s">
        <v>562</v>
      </c>
      <c r="N107" s="23" t="s">
        <v>379</v>
      </c>
      <c r="O107" s="23" t="s">
        <v>409</v>
      </c>
      <c r="P107" s="23" t="s">
        <v>365</v>
      </c>
      <c r="Q107" s="32"/>
    </row>
    <row r="108" spans="1:17" ht="37.9" customHeight="1">
      <c r="A108" s="154"/>
      <c r="B108" s="155"/>
      <c r="C108" s="155"/>
      <c r="D108" s="155"/>
      <c r="E108" s="155"/>
      <c r="F108" s="155"/>
      <c r="G108" s="156"/>
      <c r="H108" s="156"/>
      <c r="I108" s="156"/>
      <c r="J108" s="155"/>
      <c r="K108" s="23" t="s">
        <v>400</v>
      </c>
      <c r="L108" s="23" t="s">
        <v>401</v>
      </c>
      <c r="M108" s="23" t="s">
        <v>563</v>
      </c>
      <c r="N108" s="23" t="s">
        <v>373</v>
      </c>
      <c r="O108" s="23" t="s">
        <v>512</v>
      </c>
      <c r="P108" s="23" t="s">
        <v>365</v>
      </c>
      <c r="Q108" s="32"/>
    </row>
    <row r="109" spans="1:17" ht="50.1" customHeight="1">
      <c r="A109" s="154"/>
      <c r="B109" s="155"/>
      <c r="C109" s="155"/>
      <c r="D109" s="155"/>
      <c r="E109" s="155"/>
      <c r="F109" s="155"/>
      <c r="G109" s="156"/>
      <c r="H109" s="156"/>
      <c r="I109" s="156"/>
      <c r="J109" s="155"/>
      <c r="K109" s="23" t="s">
        <v>393</v>
      </c>
      <c r="L109" s="23" t="s">
        <v>397</v>
      </c>
      <c r="M109" s="23" t="s">
        <v>564</v>
      </c>
      <c r="N109" s="23" t="s">
        <v>388</v>
      </c>
      <c r="O109" s="23" t="s">
        <v>565</v>
      </c>
      <c r="P109" s="23" t="s">
        <v>566</v>
      </c>
      <c r="Q109" s="32"/>
    </row>
    <row r="110" spans="1:17" ht="24.95" customHeight="1">
      <c r="A110" s="154"/>
      <c r="B110" s="155"/>
      <c r="C110" s="155"/>
      <c r="D110" s="155"/>
      <c r="E110" s="155"/>
      <c r="F110" s="155"/>
      <c r="G110" s="156"/>
      <c r="H110" s="156"/>
      <c r="I110" s="156"/>
      <c r="J110" s="155"/>
      <c r="K110" s="23" t="s">
        <v>357</v>
      </c>
      <c r="L110" s="23" t="s">
        <v>358</v>
      </c>
      <c r="M110" s="23" t="s">
        <v>455</v>
      </c>
      <c r="N110" s="23" t="s">
        <v>360</v>
      </c>
      <c r="O110" s="23" t="s">
        <v>409</v>
      </c>
      <c r="P110" s="23" t="s">
        <v>362</v>
      </c>
      <c r="Q110" s="32"/>
    </row>
    <row r="111" spans="1:17" ht="50.1" customHeight="1">
      <c r="A111" s="154"/>
      <c r="B111" s="155"/>
      <c r="C111" s="155" t="s">
        <v>338</v>
      </c>
      <c r="D111" s="155" t="s">
        <v>424</v>
      </c>
      <c r="E111" s="155" t="s">
        <v>425</v>
      </c>
      <c r="F111" s="155" t="s">
        <v>426</v>
      </c>
      <c r="G111" s="156" t="s">
        <v>194</v>
      </c>
      <c r="H111" s="156" t="s">
        <v>194</v>
      </c>
      <c r="I111" s="156"/>
      <c r="J111" s="155" t="s">
        <v>567</v>
      </c>
      <c r="K111" s="23" t="s">
        <v>366</v>
      </c>
      <c r="L111" s="23" t="s">
        <v>384</v>
      </c>
      <c r="M111" s="23" t="s">
        <v>515</v>
      </c>
      <c r="N111" s="23" t="s">
        <v>388</v>
      </c>
      <c r="O111" s="23" t="s">
        <v>568</v>
      </c>
      <c r="P111" s="23"/>
      <c r="Q111" s="32"/>
    </row>
    <row r="112" spans="1:17" ht="16.5" customHeight="1">
      <c r="A112" s="154"/>
      <c r="B112" s="155"/>
      <c r="C112" s="155"/>
      <c r="D112" s="155"/>
      <c r="E112" s="155"/>
      <c r="F112" s="155"/>
      <c r="G112" s="156"/>
      <c r="H112" s="156"/>
      <c r="I112" s="156"/>
      <c r="J112" s="155"/>
      <c r="K112" s="23" t="s">
        <v>366</v>
      </c>
      <c r="L112" s="23" t="s">
        <v>377</v>
      </c>
      <c r="M112" s="23" t="s">
        <v>569</v>
      </c>
      <c r="N112" s="23" t="s">
        <v>360</v>
      </c>
      <c r="O112" s="23" t="s">
        <v>570</v>
      </c>
      <c r="P112" s="23" t="s">
        <v>464</v>
      </c>
      <c r="Q112" s="32"/>
    </row>
    <row r="113" spans="1:17" ht="16.5" customHeight="1">
      <c r="A113" s="154"/>
      <c r="B113" s="155"/>
      <c r="C113" s="155"/>
      <c r="D113" s="155"/>
      <c r="E113" s="155"/>
      <c r="F113" s="155"/>
      <c r="G113" s="156"/>
      <c r="H113" s="156"/>
      <c r="I113" s="156"/>
      <c r="J113" s="155"/>
      <c r="K113" s="23" t="s">
        <v>366</v>
      </c>
      <c r="L113" s="23" t="s">
        <v>367</v>
      </c>
      <c r="M113" s="23" t="s">
        <v>571</v>
      </c>
      <c r="N113" s="23" t="s">
        <v>379</v>
      </c>
      <c r="O113" s="23" t="s">
        <v>572</v>
      </c>
      <c r="P113" s="23" t="s">
        <v>573</v>
      </c>
      <c r="Q113" s="32"/>
    </row>
    <row r="114" spans="1:17" ht="63" customHeight="1">
      <c r="A114" s="154"/>
      <c r="B114" s="155"/>
      <c r="C114" s="155"/>
      <c r="D114" s="155"/>
      <c r="E114" s="155"/>
      <c r="F114" s="155"/>
      <c r="G114" s="156"/>
      <c r="H114" s="156"/>
      <c r="I114" s="156"/>
      <c r="J114" s="155"/>
      <c r="K114" s="23" t="s">
        <v>393</v>
      </c>
      <c r="L114" s="23" t="s">
        <v>394</v>
      </c>
      <c r="M114" s="23" t="s">
        <v>574</v>
      </c>
      <c r="N114" s="23" t="s">
        <v>388</v>
      </c>
      <c r="O114" s="23" t="s">
        <v>575</v>
      </c>
      <c r="P114" s="23"/>
      <c r="Q114" s="32"/>
    </row>
    <row r="115" spans="1:17" ht="16.5" customHeight="1">
      <c r="A115" s="154"/>
      <c r="B115" s="155"/>
      <c r="C115" s="155"/>
      <c r="D115" s="155"/>
      <c r="E115" s="155"/>
      <c r="F115" s="155"/>
      <c r="G115" s="156"/>
      <c r="H115" s="156"/>
      <c r="I115" s="156"/>
      <c r="J115" s="155"/>
      <c r="K115" s="23" t="s">
        <v>357</v>
      </c>
      <c r="L115" s="23" t="s">
        <v>358</v>
      </c>
      <c r="M115" s="23" t="s">
        <v>576</v>
      </c>
      <c r="N115" s="23" t="s">
        <v>360</v>
      </c>
      <c r="O115" s="23" t="s">
        <v>577</v>
      </c>
      <c r="P115" s="23" t="s">
        <v>362</v>
      </c>
      <c r="Q115" s="32"/>
    </row>
    <row r="116" spans="1:17" ht="24.95" customHeight="1">
      <c r="A116" s="154"/>
      <c r="B116" s="155"/>
      <c r="C116" s="155"/>
      <c r="D116" s="155"/>
      <c r="E116" s="155"/>
      <c r="F116" s="155"/>
      <c r="G116" s="156"/>
      <c r="H116" s="156"/>
      <c r="I116" s="156"/>
      <c r="J116" s="155"/>
      <c r="K116" s="23" t="s">
        <v>400</v>
      </c>
      <c r="L116" s="23" t="s">
        <v>401</v>
      </c>
      <c r="M116" s="23" t="s">
        <v>578</v>
      </c>
      <c r="N116" s="23" t="s">
        <v>373</v>
      </c>
      <c r="O116" s="23" t="s">
        <v>512</v>
      </c>
      <c r="P116" s="23" t="s">
        <v>365</v>
      </c>
      <c r="Q116" s="32"/>
    </row>
    <row r="117" spans="1:17" ht="24.95" customHeight="1">
      <c r="A117" s="154"/>
      <c r="B117" s="155"/>
      <c r="C117" s="155" t="s">
        <v>579</v>
      </c>
      <c r="D117" s="155" t="s">
        <v>424</v>
      </c>
      <c r="E117" s="155" t="s">
        <v>580</v>
      </c>
      <c r="F117" s="155" t="s">
        <v>426</v>
      </c>
      <c r="G117" s="156" t="s">
        <v>196</v>
      </c>
      <c r="H117" s="156" t="s">
        <v>196</v>
      </c>
      <c r="I117" s="156"/>
      <c r="J117" s="155" t="s">
        <v>581</v>
      </c>
      <c r="K117" s="23" t="s">
        <v>400</v>
      </c>
      <c r="L117" s="23" t="s">
        <v>401</v>
      </c>
      <c r="M117" s="23" t="s">
        <v>582</v>
      </c>
      <c r="N117" s="23" t="s">
        <v>373</v>
      </c>
      <c r="O117" s="23" t="s">
        <v>512</v>
      </c>
      <c r="P117" s="23" t="s">
        <v>365</v>
      </c>
      <c r="Q117" s="32"/>
    </row>
    <row r="118" spans="1:17" ht="24.95" customHeight="1">
      <c r="A118" s="154"/>
      <c r="B118" s="155"/>
      <c r="C118" s="155"/>
      <c r="D118" s="155"/>
      <c r="E118" s="155"/>
      <c r="F118" s="155"/>
      <c r="G118" s="156"/>
      <c r="H118" s="156"/>
      <c r="I118" s="156"/>
      <c r="J118" s="155"/>
      <c r="K118" s="23" t="s">
        <v>393</v>
      </c>
      <c r="L118" s="23" t="s">
        <v>394</v>
      </c>
      <c r="M118" s="23" t="s">
        <v>583</v>
      </c>
      <c r="N118" s="23" t="s">
        <v>388</v>
      </c>
      <c r="O118" s="23" t="s">
        <v>584</v>
      </c>
      <c r="P118" s="23"/>
      <c r="Q118" s="32"/>
    </row>
    <row r="119" spans="1:17" ht="24.95" customHeight="1">
      <c r="A119" s="154"/>
      <c r="B119" s="155"/>
      <c r="C119" s="155"/>
      <c r="D119" s="155"/>
      <c r="E119" s="155"/>
      <c r="F119" s="155"/>
      <c r="G119" s="156"/>
      <c r="H119" s="156"/>
      <c r="I119" s="156"/>
      <c r="J119" s="155"/>
      <c r="K119" s="23" t="s">
        <v>357</v>
      </c>
      <c r="L119" s="23" t="s">
        <v>358</v>
      </c>
      <c r="M119" s="23" t="s">
        <v>455</v>
      </c>
      <c r="N119" s="23" t="s">
        <v>360</v>
      </c>
      <c r="O119" s="23" t="s">
        <v>585</v>
      </c>
      <c r="P119" s="23" t="s">
        <v>362</v>
      </c>
      <c r="Q119" s="32"/>
    </row>
    <row r="120" spans="1:17" ht="37.9" customHeight="1">
      <c r="A120" s="154"/>
      <c r="B120" s="155"/>
      <c r="C120" s="155"/>
      <c r="D120" s="155"/>
      <c r="E120" s="155"/>
      <c r="F120" s="155"/>
      <c r="G120" s="156"/>
      <c r="H120" s="156"/>
      <c r="I120" s="156"/>
      <c r="J120" s="155"/>
      <c r="K120" s="23" t="s">
        <v>366</v>
      </c>
      <c r="L120" s="23" t="s">
        <v>367</v>
      </c>
      <c r="M120" s="23" t="s">
        <v>586</v>
      </c>
      <c r="N120" s="23" t="s">
        <v>373</v>
      </c>
      <c r="O120" s="23" t="s">
        <v>409</v>
      </c>
      <c r="P120" s="23" t="s">
        <v>365</v>
      </c>
      <c r="Q120" s="32"/>
    </row>
    <row r="121" spans="1:17" ht="50.1" customHeight="1">
      <c r="A121" s="154"/>
      <c r="B121" s="155"/>
      <c r="C121" s="155"/>
      <c r="D121" s="155"/>
      <c r="E121" s="155"/>
      <c r="F121" s="155"/>
      <c r="G121" s="156"/>
      <c r="H121" s="156"/>
      <c r="I121" s="156"/>
      <c r="J121" s="155"/>
      <c r="K121" s="23" t="s">
        <v>366</v>
      </c>
      <c r="L121" s="23" t="s">
        <v>384</v>
      </c>
      <c r="M121" s="23" t="s">
        <v>387</v>
      </c>
      <c r="N121" s="23" t="s">
        <v>388</v>
      </c>
      <c r="O121" s="23" t="s">
        <v>389</v>
      </c>
      <c r="P121" s="23"/>
      <c r="Q121" s="32"/>
    </row>
    <row r="122" spans="1:17" ht="9.75" customHeight="1"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61"/>
    </row>
    <row r="123" spans="1:17">
      <c r="B123" t="s">
        <v>614</v>
      </c>
    </row>
  </sheetData>
  <mergeCells count="131">
    <mergeCell ref="H111:H116"/>
    <mergeCell ref="I111:I116"/>
    <mergeCell ref="J111:J116"/>
    <mergeCell ref="C117:C121"/>
    <mergeCell ref="D117:D121"/>
    <mergeCell ref="E117:E121"/>
    <mergeCell ref="F117:F121"/>
    <mergeCell ref="G117:G121"/>
    <mergeCell ref="H117:H121"/>
    <mergeCell ref="I117:I121"/>
    <mergeCell ref="J117:J121"/>
    <mergeCell ref="C111:C116"/>
    <mergeCell ref="D111:D116"/>
    <mergeCell ref="E111:E116"/>
    <mergeCell ref="F111:F116"/>
    <mergeCell ref="G111:G116"/>
    <mergeCell ref="J97:J103"/>
    <mergeCell ref="C104:C110"/>
    <mergeCell ref="D104:D110"/>
    <mergeCell ref="E104:E110"/>
    <mergeCell ref="F104:F110"/>
    <mergeCell ref="G104:G110"/>
    <mergeCell ref="H104:H110"/>
    <mergeCell ref="I104:I110"/>
    <mergeCell ref="J104:J110"/>
    <mergeCell ref="C97:C103"/>
    <mergeCell ref="D97:D103"/>
    <mergeCell ref="E97:E103"/>
    <mergeCell ref="F97:F103"/>
    <mergeCell ref="G97:G103"/>
    <mergeCell ref="J80:J87"/>
    <mergeCell ref="C88:C96"/>
    <mergeCell ref="D88:D96"/>
    <mergeCell ref="E88:E96"/>
    <mergeCell ref="F88:F96"/>
    <mergeCell ref="G88:G96"/>
    <mergeCell ref="H88:H96"/>
    <mergeCell ref="I88:I96"/>
    <mergeCell ref="J88:J96"/>
    <mergeCell ref="C80:C87"/>
    <mergeCell ref="D80:D87"/>
    <mergeCell ref="E80:E87"/>
    <mergeCell ref="F80:F87"/>
    <mergeCell ref="G80:G87"/>
    <mergeCell ref="J74:J79"/>
    <mergeCell ref="C74:C79"/>
    <mergeCell ref="D74:D79"/>
    <mergeCell ref="E74:E79"/>
    <mergeCell ref="F74:F79"/>
    <mergeCell ref="G74:G79"/>
    <mergeCell ref="J55:J65"/>
    <mergeCell ref="C66:C73"/>
    <mergeCell ref="D66:D73"/>
    <mergeCell ref="E66:E73"/>
    <mergeCell ref="F66:F73"/>
    <mergeCell ref="G66:G73"/>
    <mergeCell ref="H66:H73"/>
    <mergeCell ref="I66:I73"/>
    <mergeCell ref="J66:J73"/>
    <mergeCell ref="C55:C65"/>
    <mergeCell ref="D55:D65"/>
    <mergeCell ref="E55:E65"/>
    <mergeCell ref="F55:F65"/>
    <mergeCell ref="G55:G65"/>
    <mergeCell ref="J31:J38"/>
    <mergeCell ref="H39:H47"/>
    <mergeCell ref="I39:I47"/>
    <mergeCell ref="J39:J47"/>
    <mergeCell ref="C48:C54"/>
    <mergeCell ref="D48:D54"/>
    <mergeCell ref="E48:E54"/>
    <mergeCell ref="F48:F54"/>
    <mergeCell ref="G48:G54"/>
    <mergeCell ref="H48:H54"/>
    <mergeCell ref="I48:I54"/>
    <mergeCell ref="J48:J54"/>
    <mergeCell ref="C39:C47"/>
    <mergeCell ref="D39:D47"/>
    <mergeCell ref="E39:E47"/>
    <mergeCell ref="F39:F47"/>
    <mergeCell ref="G39:G47"/>
    <mergeCell ref="J6:J21"/>
    <mergeCell ref="C22:C30"/>
    <mergeCell ref="D22:D30"/>
    <mergeCell ref="E22:E30"/>
    <mergeCell ref="F22:F30"/>
    <mergeCell ref="G22:G30"/>
    <mergeCell ref="H22:H30"/>
    <mergeCell ref="I22:I30"/>
    <mergeCell ref="J22:J30"/>
    <mergeCell ref="A6:A121"/>
    <mergeCell ref="B6:B121"/>
    <mergeCell ref="C6:C21"/>
    <mergeCell ref="D6:D21"/>
    <mergeCell ref="E6:E21"/>
    <mergeCell ref="F6:F21"/>
    <mergeCell ref="G6:G21"/>
    <mergeCell ref="H6:H21"/>
    <mergeCell ref="I6:I21"/>
    <mergeCell ref="C31:C38"/>
    <mergeCell ref="D31:D38"/>
    <mergeCell ref="E31:E38"/>
    <mergeCell ref="F31:F38"/>
    <mergeCell ref="G31:G38"/>
    <mergeCell ref="H31:H38"/>
    <mergeCell ref="I31:I38"/>
    <mergeCell ref="H55:H65"/>
    <mergeCell ref="I55:I65"/>
    <mergeCell ref="H74:H79"/>
    <mergeCell ref="I74:I79"/>
    <mergeCell ref="H80:H87"/>
    <mergeCell ref="I80:I87"/>
    <mergeCell ref="H97:H103"/>
    <mergeCell ref="I97:I103"/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P9" sqref="P9"/>
    </sheetView>
  </sheetViews>
  <sheetFormatPr defaultColWidth="10" defaultRowHeight="13.5"/>
  <cols>
    <col min="1" max="1" width="1.5" style="74" customWidth="1"/>
    <col min="2" max="2" width="21" style="74" customWidth="1"/>
    <col min="3" max="10" width="16.375" style="74" customWidth="1"/>
    <col min="11" max="11" width="1.5" style="74" customWidth="1"/>
    <col min="12" max="16384" width="10" style="74"/>
  </cols>
  <sheetData>
    <row r="1" spans="1:11" ht="16.350000000000001" customHeight="1">
      <c r="A1" s="105"/>
      <c r="B1" s="122"/>
      <c r="C1" s="123"/>
      <c r="D1" s="124"/>
      <c r="E1" s="124"/>
      <c r="F1" s="124"/>
      <c r="G1" s="124"/>
      <c r="H1" s="124"/>
      <c r="I1" s="124"/>
      <c r="J1" s="124"/>
      <c r="K1" s="125"/>
    </row>
    <row r="2" spans="1:11" ht="22.9" customHeight="1">
      <c r="A2" s="105"/>
      <c r="B2" s="133" t="s">
        <v>587</v>
      </c>
      <c r="C2" s="133"/>
      <c r="D2" s="133"/>
      <c r="E2" s="133"/>
      <c r="F2" s="133"/>
      <c r="G2" s="133"/>
      <c r="H2" s="133"/>
      <c r="I2" s="133"/>
      <c r="J2" s="133"/>
      <c r="K2" s="125"/>
    </row>
    <row r="3" spans="1:11" ht="22.9" customHeight="1">
      <c r="A3" s="105"/>
      <c r="B3" s="157" t="s">
        <v>588</v>
      </c>
      <c r="C3" s="157"/>
      <c r="D3" s="157"/>
      <c r="E3" s="157"/>
      <c r="F3" s="157"/>
      <c r="G3" s="157"/>
      <c r="H3" s="157"/>
      <c r="I3" s="157"/>
      <c r="J3" s="157"/>
      <c r="K3" s="126"/>
    </row>
    <row r="4" spans="1:11" ht="16.5" customHeight="1">
      <c r="A4" s="105"/>
      <c r="B4" s="158" t="s">
        <v>589</v>
      </c>
      <c r="C4" s="158"/>
      <c r="D4" s="159" t="s">
        <v>74</v>
      </c>
      <c r="E4" s="159"/>
      <c r="F4" s="159"/>
      <c r="G4" s="159"/>
      <c r="H4" s="159"/>
      <c r="I4" s="159"/>
      <c r="J4" s="159"/>
      <c r="K4" s="76"/>
    </row>
    <row r="5" spans="1:11" ht="16.5" customHeight="1">
      <c r="A5" s="75"/>
      <c r="B5" s="158" t="s">
        <v>590</v>
      </c>
      <c r="C5" s="158"/>
      <c r="D5" s="158" t="s">
        <v>591</v>
      </c>
      <c r="E5" s="158" t="s">
        <v>592</v>
      </c>
      <c r="F5" s="158"/>
      <c r="G5" s="158"/>
      <c r="H5" s="158" t="s">
        <v>353</v>
      </c>
      <c r="I5" s="158"/>
      <c r="J5" s="158"/>
      <c r="K5" s="123"/>
    </row>
    <row r="6" spans="1:11" ht="16.5" customHeight="1">
      <c r="A6" s="105"/>
      <c r="B6" s="158"/>
      <c r="C6" s="158"/>
      <c r="D6" s="158"/>
      <c r="E6" s="127" t="s">
        <v>60</v>
      </c>
      <c r="F6" s="127" t="s">
        <v>82</v>
      </c>
      <c r="G6" s="127" t="s">
        <v>83</v>
      </c>
      <c r="H6" s="127" t="s">
        <v>60</v>
      </c>
      <c r="I6" s="127" t="s">
        <v>82</v>
      </c>
      <c r="J6" s="127" t="s">
        <v>83</v>
      </c>
      <c r="K6" s="76"/>
    </row>
    <row r="7" spans="1:11" ht="16.5" customHeight="1">
      <c r="A7" s="105"/>
      <c r="B7" s="158"/>
      <c r="C7" s="158"/>
      <c r="D7" s="128">
        <f>E7</f>
        <v>9705.4999070000013</v>
      </c>
      <c r="E7" s="128">
        <f>SUM(F7:G7)</f>
        <v>9705.4999070000013</v>
      </c>
      <c r="F7" s="128">
        <f>7600.126304+0.470843</f>
        <v>7600.5971470000004</v>
      </c>
      <c r="G7" s="128">
        <v>2104.9027599999999</v>
      </c>
      <c r="H7" s="129"/>
      <c r="I7" s="129"/>
      <c r="J7" s="129"/>
      <c r="K7" s="76"/>
    </row>
    <row r="8" spans="1:11" ht="57.6" customHeight="1">
      <c r="A8" s="160"/>
      <c r="B8" s="158" t="s">
        <v>593</v>
      </c>
      <c r="C8" s="158" t="s">
        <v>593</v>
      </c>
      <c r="D8" s="161" t="s">
        <v>4</v>
      </c>
      <c r="E8" s="161"/>
      <c r="F8" s="161"/>
      <c r="G8" s="161"/>
      <c r="H8" s="161"/>
      <c r="I8" s="161"/>
      <c r="J8" s="161"/>
      <c r="K8" s="162"/>
    </row>
    <row r="9" spans="1:11" ht="57.6" customHeight="1">
      <c r="A9" s="160"/>
      <c r="B9" s="158"/>
      <c r="C9" s="158"/>
      <c r="D9" s="161" t="s">
        <v>5</v>
      </c>
      <c r="E9" s="161"/>
      <c r="F9" s="161"/>
      <c r="G9" s="161"/>
      <c r="H9" s="161"/>
      <c r="I9" s="161"/>
      <c r="J9" s="161"/>
      <c r="K9" s="162"/>
    </row>
    <row r="10" spans="1:11" ht="57.6" customHeight="1">
      <c r="A10" s="160"/>
      <c r="B10" s="158"/>
      <c r="C10" s="158" t="s">
        <v>594</v>
      </c>
      <c r="D10" s="161" t="s">
        <v>6</v>
      </c>
      <c r="E10" s="161"/>
      <c r="F10" s="161"/>
      <c r="G10" s="161"/>
      <c r="H10" s="161"/>
      <c r="I10" s="161"/>
      <c r="J10" s="161"/>
      <c r="K10" s="162"/>
    </row>
    <row r="11" spans="1:11" ht="57.6" customHeight="1">
      <c r="A11" s="160"/>
      <c r="B11" s="158"/>
      <c r="C11" s="158"/>
      <c r="D11" s="161" t="s">
        <v>5</v>
      </c>
      <c r="E11" s="161"/>
      <c r="F11" s="161"/>
      <c r="G11" s="161"/>
      <c r="H11" s="161"/>
      <c r="I11" s="161"/>
      <c r="J11" s="161"/>
      <c r="K11" s="162"/>
    </row>
    <row r="12" spans="1:11" ht="16.5" customHeight="1">
      <c r="A12" s="105"/>
      <c r="B12" s="158"/>
      <c r="C12" s="158" t="s">
        <v>595</v>
      </c>
      <c r="D12" s="158"/>
      <c r="E12" s="158" t="s">
        <v>596</v>
      </c>
      <c r="F12" s="158"/>
      <c r="G12" s="127" t="s">
        <v>597</v>
      </c>
      <c r="H12" s="158" t="s">
        <v>598</v>
      </c>
      <c r="I12" s="158"/>
      <c r="J12" s="127" t="s">
        <v>599</v>
      </c>
      <c r="K12" s="76"/>
    </row>
    <row r="13" spans="1:11" ht="24.95" customHeight="1">
      <c r="A13" s="160"/>
      <c r="B13" s="158"/>
      <c r="C13" s="161" t="s">
        <v>600</v>
      </c>
      <c r="D13" s="161"/>
      <c r="E13" s="161" t="s">
        <v>601</v>
      </c>
      <c r="F13" s="161"/>
      <c r="G13" s="130" t="s">
        <v>388</v>
      </c>
      <c r="H13" s="161" t="s">
        <v>602</v>
      </c>
      <c r="I13" s="161"/>
      <c r="J13" s="130"/>
      <c r="K13" s="76"/>
    </row>
    <row r="14" spans="1:11" ht="24.95" customHeight="1">
      <c r="A14" s="160"/>
      <c r="B14" s="158"/>
      <c r="C14" s="161" t="s">
        <v>600</v>
      </c>
      <c r="D14" s="161"/>
      <c r="E14" s="161" t="s">
        <v>603</v>
      </c>
      <c r="F14" s="161"/>
      <c r="G14" s="130" t="s">
        <v>388</v>
      </c>
      <c r="H14" s="161" t="s">
        <v>602</v>
      </c>
      <c r="I14" s="161"/>
      <c r="J14" s="130"/>
      <c r="K14" s="76"/>
    </row>
    <row r="15" spans="1:11" ht="24.95" customHeight="1">
      <c r="A15" s="160"/>
      <c r="B15" s="158"/>
      <c r="C15" s="161" t="s">
        <v>600</v>
      </c>
      <c r="D15" s="161"/>
      <c r="E15" s="161" t="s">
        <v>604</v>
      </c>
      <c r="F15" s="161"/>
      <c r="G15" s="130" t="s">
        <v>388</v>
      </c>
      <c r="H15" s="161" t="s">
        <v>602</v>
      </c>
      <c r="I15" s="161"/>
      <c r="J15" s="130"/>
      <c r="K15" s="76"/>
    </row>
    <row r="16" spans="1:11" ht="24.95" customHeight="1">
      <c r="A16" s="160"/>
      <c r="B16" s="158"/>
      <c r="C16" s="161" t="s">
        <v>600</v>
      </c>
      <c r="D16" s="161"/>
      <c r="E16" s="161" t="s">
        <v>605</v>
      </c>
      <c r="F16" s="161"/>
      <c r="G16" s="130" t="s">
        <v>388</v>
      </c>
      <c r="H16" s="161" t="s">
        <v>602</v>
      </c>
      <c r="I16" s="161"/>
      <c r="J16" s="130"/>
      <c r="K16" s="76"/>
    </row>
    <row r="17" spans="1:11" ht="24.95" customHeight="1">
      <c r="A17" s="160"/>
      <c r="B17" s="158"/>
      <c r="C17" s="161" t="s">
        <v>600</v>
      </c>
      <c r="D17" s="161"/>
      <c r="E17" s="161" t="s">
        <v>606</v>
      </c>
      <c r="F17" s="161"/>
      <c r="G17" s="130" t="s">
        <v>388</v>
      </c>
      <c r="H17" s="161" t="s">
        <v>602</v>
      </c>
      <c r="I17" s="161"/>
      <c r="J17" s="130"/>
      <c r="K17" s="76"/>
    </row>
    <row r="18" spans="1:11" ht="16.5" customHeight="1">
      <c r="A18" s="160"/>
      <c r="B18" s="158"/>
      <c r="C18" s="161" t="s">
        <v>600</v>
      </c>
      <c r="D18" s="161"/>
      <c r="E18" s="161" t="s">
        <v>607</v>
      </c>
      <c r="F18" s="161"/>
      <c r="G18" s="130" t="s">
        <v>373</v>
      </c>
      <c r="H18" s="161" t="s">
        <v>512</v>
      </c>
      <c r="I18" s="161"/>
      <c r="J18" s="130" t="s">
        <v>365</v>
      </c>
      <c r="K18" s="76"/>
    </row>
    <row r="19" spans="1:11" ht="16.5" customHeight="1">
      <c r="A19" s="160"/>
      <c r="B19" s="158"/>
      <c r="C19" s="161" t="s">
        <v>600</v>
      </c>
      <c r="D19" s="161"/>
      <c r="E19" s="161" t="s">
        <v>608</v>
      </c>
      <c r="F19" s="161"/>
      <c r="G19" s="130" t="s">
        <v>373</v>
      </c>
      <c r="H19" s="161" t="s">
        <v>445</v>
      </c>
      <c r="I19" s="161"/>
      <c r="J19" s="130" t="s">
        <v>446</v>
      </c>
      <c r="K19" s="76"/>
    </row>
    <row r="20" spans="1:11" ht="24.95" customHeight="1">
      <c r="A20" s="160"/>
      <c r="B20" s="158"/>
      <c r="C20" s="161" t="s">
        <v>600</v>
      </c>
      <c r="D20" s="161"/>
      <c r="E20" s="161" t="s">
        <v>609</v>
      </c>
      <c r="F20" s="161"/>
      <c r="G20" s="130" t="s">
        <v>388</v>
      </c>
      <c r="H20" s="161" t="s">
        <v>602</v>
      </c>
      <c r="I20" s="161"/>
      <c r="J20" s="130"/>
      <c r="K20" s="76"/>
    </row>
    <row r="21" spans="1:11" ht="24.95" customHeight="1">
      <c r="A21" s="160"/>
      <c r="B21" s="158"/>
      <c r="C21" s="161" t="s">
        <v>600</v>
      </c>
      <c r="D21" s="161"/>
      <c r="E21" s="161" t="s">
        <v>610</v>
      </c>
      <c r="F21" s="161"/>
      <c r="G21" s="130" t="s">
        <v>373</v>
      </c>
      <c r="H21" s="161" t="s">
        <v>502</v>
      </c>
      <c r="I21" s="161"/>
      <c r="J21" s="130" t="s">
        <v>370</v>
      </c>
      <c r="K21" s="76"/>
    </row>
    <row r="22" spans="1:11" ht="24.95" customHeight="1">
      <c r="A22" s="160"/>
      <c r="B22" s="158"/>
      <c r="C22" s="161" t="s">
        <v>600</v>
      </c>
      <c r="D22" s="161"/>
      <c r="E22" s="161" t="s">
        <v>611</v>
      </c>
      <c r="F22" s="161"/>
      <c r="G22" s="130" t="s">
        <v>379</v>
      </c>
      <c r="H22" s="161" t="s">
        <v>463</v>
      </c>
      <c r="I22" s="161"/>
      <c r="J22" s="130" t="s">
        <v>500</v>
      </c>
      <c r="K22" s="76"/>
    </row>
    <row r="23" spans="1:11" ht="9.75" customHeight="1">
      <c r="A23" s="131"/>
      <c r="B23" s="109"/>
      <c r="C23" s="109"/>
      <c r="D23" s="109"/>
      <c r="E23" s="109"/>
      <c r="F23" s="109"/>
      <c r="G23" s="109"/>
      <c r="H23" s="109"/>
      <c r="I23" s="109"/>
      <c r="J23" s="109"/>
      <c r="K23" s="132"/>
    </row>
  </sheetData>
  <mergeCells count="53">
    <mergeCell ref="C21:D21"/>
    <mergeCell ref="E21:F21"/>
    <mergeCell ref="H21:I21"/>
    <mergeCell ref="C22:D22"/>
    <mergeCell ref="E22:F22"/>
    <mergeCell ref="H22:I22"/>
    <mergeCell ref="C19:D19"/>
    <mergeCell ref="E19:F19"/>
    <mergeCell ref="H19:I19"/>
    <mergeCell ref="C20:D20"/>
    <mergeCell ref="E20:F20"/>
    <mergeCell ref="H20:I20"/>
    <mergeCell ref="C17:D17"/>
    <mergeCell ref="E17:F17"/>
    <mergeCell ref="H17:I17"/>
    <mergeCell ref="C18:D18"/>
    <mergeCell ref="E18:F18"/>
    <mergeCell ref="H18:I18"/>
    <mergeCell ref="C15:D15"/>
    <mergeCell ref="E15:F15"/>
    <mergeCell ref="H15:I15"/>
    <mergeCell ref="C16:D16"/>
    <mergeCell ref="E16:F16"/>
    <mergeCell ref="H16:I16"/>
    <mergeCell ref="E13:F13"/>
    <mergeCell ref="H13:I13"/>
    <mergeCell ref="C14:D14"/>
    <mergeCell ref="E14:F14"/>
    <mergeCell ref="H14:I14"/>
    <mergeCell ref="A8:A9"/>
    <mergeCell ref="B8:B22"/>
    <mergeCell ref="C8:C9"/>
    <mergeCell ref="D8:J8"/>
    <mergeCell ref="K8:K9"/>
    <mergeCell ref="D9:J9"/>
    <mergeCell ref="A10:A11"/>
    <mergeCell ref="C10:C11"/>
    <mergeCell ref="D10:J10"/>
    <mergeCell ref="K10:K11"/>
    <mergeCell ref="D11:J11"/>
    <mergeCell ref="C12:D12"/>
    <mergeCell ref="E12:F12"/>
    <mergeCell ref="H12:I12"/>
    <mergeCell ref="A13:A22"/>
    <mergeCell ref="C13:D13"/>
    <mergeCell ref="B2:J2"/>
    <mergeCell ref="B3:J3"/>
    <mergeCell ref="B4:C4"/>
    <mergeCell ref="D4:J4"/>
    <mergeCell ref="B5:C7"/>
    <mergeCell ref="D5:D6"/>
    <mergeCell ref="E5:G5"/>
    <mergeCell ref="H5:J5"/>
  </mergeCells>
  <phoneticPr fontId="13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XYSD</cp:lastModifiedBy>
  <cp:lastPrinted>2024-01-17T09:25:46Z</cp:lastPrinted>
  <dcterms:created xsi:type="dcterms:W3CDTF">2024-01-12T08:50:17Z</dcterms:created>
  <dcterms:modified xsi:type="dcterms:W3CDTF">2024-02-22T08:21:29Z</dcterms:modified>
</cp:coreProperties>
</file>